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240" yWindow="75" windowWidth="15600" windowHeight="7995" activeTab="1"/>
  </bookViews>
  <sheets>
    <sheet name="المعلومات" sheetId="1" r:id="rId1"/>
    <sheet name="البحث" sheetId="2" r:id="rId2"/>
    <sheet name="Sheet3" sheetId="3" r:id="rId3"/>
  </sheets>
  <definedNames>
    <definedName name="names">OFFSET(المعلومات!$H$2,,,MAX(Tableau2[Col1]))</definedName>
  </definedNames>
  <calcPr calcId="152511"/>
</workbook>
</file>

<file path=xl/calcChain.xml><?xml version="1.0" encoding="utf-8"?>
<calcChain xmlns="http://schemas.openxmlformats.org/spreadsheetml/2006/main">
  <c r="B3" i="2" l="1"/>
  <c r="F2" i="1"/>
  <c r="F3" i="1"/>
  <c r="F4" i="1"/>
  <c r="F6" i="1"/>
  <c r="F7" i="1"/>
  <c r="F8" i="1"/>
  <c r="F10" i="1"/>
  <c r="F12" i="1"/>
  <c r="F13" i="1"/>
  <c r="F14" i="1"/>
  <c r="F15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5" i="1" l="1"/>
  <c r="F9" i="1"/>
  <c r="F11" i="1" s="1"/>
  <c r="G32" i="1"/>
  <c r="G5" i="1"/>
  <c r="G9" i="1"/>
  <c r="G11" i="1"/>
  <c r="G12" i="1"/>
  <c r="G16" i="1"/>
  <c r="G24" i="1"/>
  <c r="G25" i="1" s="1"/>
  <c r="G26" i="1" s="1"/>
  <c r="G27" i="1" s="1"/>
  <c r="G28" i="1" s="1"/>
  <c r="G29" i="1" s="1"/>
  <c r="G30" i="1" s="1"/>
  <c r="G31" i="1" s="1"/>
  <c r="G2" i="1"/>
  <c r="F16" i="1" l="1"/>
  <c r="F32" i="1"/>
  <c r="H26" i="1" s="1"/>
  <c r="H11" i="1"/>
  <c r="H19" i="1"/>
  <c r="H27" i="1"/>
  <c r="H4" i="1"/>
  <c r="H12" i="1"/>
  <c r="H20" i="1"/>
  <c r="H28" i="1"/>
  <c r="H3" i="1"/>
  <c r="G3" i="1"/>
  <c r="I2" i="1"/>
  <c r="G10" i="1"/>
  <c r="G17" i="1"/>
  <c r="G13" i="1"/>
  <c r="G14" i="1" s="1"/>
  <c r="G15" i="1" s="1"/>
  <c r="G6" i="1"/>
  <c r="H13" i="1" l="1"/>
  <c r="H29" i="1"/>
  <c r="H14" i="1"/>
  <c r="H30" i="1"/>
  <c r="H32" i="1"/>
  <c r="H24" i="1"/>
  <c r="H16" i="1"/>
  <c r="H8" i="1"/>
  <c r="H31" i="1"/>
  <c r="H23" i="1"/>
  <c r="H15" i="1"/>
  <c r="H7" i="1"/>
  <c r="H5" i="1"/>
  <c r="H21" i="1"/>
  <c r="H6" i="1"/>
  <c r="H22" i="1"/>
  <c r="H9" i="1"/>
  <c r="H17" i="1"/>
  <c r="H25" i="1"/>
  <c r="H2" i="1"/>
  <c r="H10" i="1"/>
  <c r="H18" i="1"/>
  <c r="G7" i="1"/>
  <c r="G18" i="1"/>
  <c r="G4" i="1"/>
  <c r="I3" i="1"/>
  <c r="I4" i="1" l="1"/>
  <c r="G19" i="1"/>
  <c r="G8" i="1"/>
  <c r="I5" i="1" l="1"/>
  <c r="I6" i="1"/>
  <c r="G20" i="1"/>
  <c r="I7" i="1" l="1"/>
  <c r="G21" i="1"/>
  <c r="I8" i="1" l="1"/>
  <c r="G22" i="1"/>
  <c r="I9" i="1" l="1"/>
  <c r="I10" i="1"/>
  <c r="I11" i="1" s="1"/>
  <c r="G23" i="1"/>
  <c r="I13" i="1" l="1"/>
  <c r="I12" i="1"/>
  <c r="I15" i="1" s="1"/>
  <c r="I14" i="1"/>
  <c r="I17" i="1"/>
  <c r="I16" i="1"/>
  <c r="I18" i="1" l="1"/>
  <c r="I19" i="1" l="1"/>
  <c r="I20" i="1" l="1"/>
  <c r="I21" i="1" l="1"/>
  <c r="I23" i="1"/>
  <c r="I22" i="1"/>
  <c r="I26" i="1" l="1"/>
  <c r="I27" i="1"/>
  <c r="I24" i="1"/>
  <c r="I25" i="1" s="1"/>
  <c r="I32" i="1"/>
  <c r="D11" i="2"/>
  <c r="I28" i="1" l="1"/>
  <c r="E3" i="2"/>
  <c r="C14" i="2"/>
  <c r="C10" i="2"/>
  <c r="D6" i="2"/>
  <c r="C8" i="2"/>
  <c r="D5" i="2"/>
  <c r="D7" i="2"/>
  <c r="C9" i="2"/>
  <c r="C7" i="2"/>
  <c r="D8" i="2"/>
  <c r="C13" i="2"/>
  <c r="C3" i="2"/>
  <c r="C4" i="2"/>
  <c r="D9" i="2"/>
  <c r="C12" i="2"/>
  <c r="D13" i="2"/>
  <c r="C11" i="2"/>
  <c r="D3" i="2"/>
  <c r="D4" i="2"/>
  <c r="D12" i="2"/>
  <c r="D10" i="2"/>
  <c r="C6" i="2"/>
  <c r="C5" i="2"/>
  <c r="I29" i="1" l="1"/>
  <c r="I30" i="1"/>
  <c r="D14" i="2"/>
  <c r="C15" i="2"/>
  <c r="C82" i="2" l="1"/>
  <c r="C81" i="2"/>
  <c r="C87" i="2"/>
  <c r="C37" i="2"/>
  <c r="D43" i="2"/>
  <c r="D77" i="2"/>
  <c r="D44" i="2"/>
  <c r="C74" i="2"/>
  <c r="D50" i="2"/>
  <c r="D35" i="2"/>
  <c r="C79" i="2"/>
  <c r="D89" i="2"/>
  <c r="C38" i="2"/>
  <c r="C58" i="2"/>
  <c r="D45" i="2"/>
  <c r="C27" i="2"/>
  <c r="D92" i="2"/>
  <c r="D79" i="2"/>
  <c r="C31" i="2"/>
  <c r="D70" i="2"/>
  <c r="D74" i="2"/>
  <c r="C55" i="2"/>
  <c r="D69" i="2"/>
  <c r="D27" i="2"/>
  <c r="D36" i="2"/>
  <c r="C47" i="2"/>
  <c r="C51" i="2"/>
  <c r="I31" i="1"/>
  <c r="C77" i="2"/>
  <c r="D72" i="2"/>
  <c r="C18" i="2"/>
  <c r="D98" i="2"/>
  <c r="C71" i="2"/>
  <c r="D16" i="2"/>
  <c r="C16" i="2"/>
  <c r="D39" i="2"/>
  <c r="D91" i="2"/>
  <c r="C91" i="2"/>
  <c r="D22" i="2"/>
  <c r="C30" i="2"/>
  <c r="D42" i="2"/>
  <c r="C69" i="2"/>
  <c r="C84" i="2"/>
  <c r="D15" i="2"/>
  <c r="D20" i="2"/>
  <c r="C33" i="2"/>
  <c r="C49" i="2"/>
  <c r="C99" i="2"/>
  <c r="D52" i="2"/>
  <c r="D18" i="2"/>
  <c r="D58" i="2"/>
  <c r="D46" i="2"/>
  <c r="D86" i="2"/>
  <c r="C63" i="2"/>
  <c r="D32" i="2"/>
  <c r="D17" i="2"/>
  <c r="D51" i="2"/>
  <c r="C20" i="2"/>
  <c r="D34" i="2"/>
  <c r="D83" i="2"/>
  <c r="D28" i="2"/>
  <c r="C19" i="2"/>
  <c r="C26" i="2"/>
  <c r="C41" i="2"/>
  <c r="C90" i="2"/>
  <c r="C97" i="2"/>
  <c r="D71" i="2"/>
  <c r="D75" i="2"/>
  <c r="C54" i="2"/>
  <c r="D31" i="2"/>
  <c r="D76" i="2"/>
  <c r="D93" i="2"/>
  <c r="C70" i="2"/>
  <c r="C68" i="2"/>
  <c r="C78" i="2"/>
  <c r="C96" i="2"/>
  <c r="C23" i="2" l="1"/>
  <c r="C29" i="2"/>
  <c r="C42" i="2"/>
  <c r="D80" i="2"/>
  <c r="C73" i="2"/>
  <c r="D94" i="2"/>
  <c r="C100" i="2"/>
  <c r="C25" i="2"/>
  <c r="C61" i="2"/>
  <c r="D90" i="2"/>
  <c r="D81" i="2"/>
  <c r="D78" i="2"/>
  <c r="D97" i="2"/>
  <c r="C48" i="2"/>
  <c r="C21" i="2"/>
  <c r="D61" i="2"/>
  <c r="D73" i="2"/>
  <c r="C44" i="2"/>
  <c r="C65" i="2"/>
  <c r="D37" i="2"/>
  <c r="C89" i="2"/>
  <c r="D99" i="2"/>
  <c r="D67" i="2"/>
  <c r="C24" i="2"/>
  <c r="C40" i="2"/>
  <c r="C39" i="2"/>
  <c r="D85" i="2"/>
  <c r="D96" i="2"/>
  <c r="C85" i="2"/>
  <c r="C45" i="2"/>
  <c r="D68" i="2"/>
  <c r="C98" i="2"/>
  <c r="C43" i="2"/>
  <c r="C76" i="2"/>
  <c r="D82" i="2"/>
  <c r="C52" i="2"/>
  <c r="C92" i="2"/>
  <c r="D63" i="2"/>
  <c r="D24" i="2"/>
  <c r="C35" i="2"/>
  <c r="D53" i="2"/>
  <c r="C64" i="2"/>
  <c r="D23" i="2"/>
  <c r="C46" i="2"/>
  <c r="C50" i="2"/>
  <c r="C57" i="2"/>
  <c r="C28" i="2"/>
  <c r="D41" i="2"/>
  <c r="D25" i="2"/>
  <c r="C66" i="2"/>
  <c r="D38" i="2"/>
  <c r="C93" i="2"/>
  <c r="C56" i="2"/>
  <c r="D87" i="2"/>
  <c r="D55" i="2"/>
  <c r="C94" i="2"/>
  <c r="D30" i="2"/>
  <c r="C72" i="2"/>
  <c r="C60" i="2"/>
  <c r="D33" i="2"/>
  <c r="D95" i="2"/>
  <c r="C88" i="2"/>
  <c r="C59" i="2"/>
  <c r="D21" i="2"/>
  <c r="C95" i="2"/>
  <c r="D48" i="2"/>
  <c r="C75" i="2"/>
  <c r="C36" i="2"/>
  <c r="D84" i="2"/>
  <c r="D60" i="2"/>
  <c r="C67" i="2"/>
  <c r="C34" i="2"/>
  <c r="C17" i="2"/>
  <c r="D26" i="2"/>
  <c r="C86" i="2"/>
  <c r="D47" i="2"/>
  <c r="D66" i="2"/>
  <c r="D65" i="2"/>
  <c r="D40" i="2"/>
  <c r="C80" i="2"/>
  <c r="D59" i="2"/>
  <c r="D29" i="2"/>
  <c r="D88" i="2"/>
  <c r="D49" i="2"/>
  <c r="D57" i="2"/>
  <c r="D62" i="2"/>
  <c r="D64" i="2"/>
  <c r="C22" i="2"/>
  <c r="C53" i="2"/>
  <c r="D54" i="2"/>
  <c r="D19" i="2"/>
  <c r="C62" i="2"/>
  <c r="C83" i="2"/>
  <c r="D56" i="2"/>
  <c r="C32" i="2"/>
  <c r="D100" i="2"/>
</calcChain>
</file>

<file path=xl/sharedStrings.xml><?xml version="1.0" encoding="utf-8"?>
<sst xmlns="http://schemas.openxmlformats.org/spreadsheetml/2006/main" count="23" uniqueCount="19">
  <si>
    <t>محمد علي حسن</t>
  </si>
  <si>
    <t>احمد خالد المر</t>
  </si>
  <si>
    <t>تامر غالي فادي</t>
  </si>
  <si>
    <t>سامر فهد العلي</t>
  </si>
  <si>
    <t xml:space="preserve">الاسم </t>
  </si>
  <si>
    <t>الرقم التسلسلي</t>
  </si>
  <si>
    <t>رقم الهاتف</t>
  </si>
  <si>
    <t>الرمز</t>
  </si>
  <si>
    <t>c145782</t>
  </si>
  <si>
    <t>رقم البطاقة</t>
  </si>
  <si>
    <t>محمد علي حسين</t>
  </si>
  <si>
    <t>الرقم_التسلسلي</t>
  </si>
  <si>
    <t>رقم_الهاتف</t>
  </si>
  <si>
    <t>رقم_البطاقة</t>
  </si>
  <si>
    <t>هومان</t>
  </si>
  <si>
    <t>Col1</t>
  </si>
  <si>
    <t>Col2</t>
  </si>
  <si>
    <t>Col3</t>
  </si>
  <si>
    <t>Col4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</si>
</sst>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</cellXfs>
  <cellStyles count="1">
    <cellStyle name="Normal" xfId="0" builtinId="0"/>
  </cellStyles>
  <dxfs count="16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7558519241921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0" formatCode="General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right style="thin">
          <color theme="4" tint="0.39997558519241921"/>
        </right>
      </border>
    </dxf>
  </dxfs>
  <tableStyles count="0" defaultTableStyle="TableStyleMedium2" defaultPivotStyle="PivotStyleLight16"/>
  <colors>
    <mruColors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A1:I32" totalsRowShown="0" tableBorderDxfId="15">
  <tableColumns count="9">
    <tableColumn id="1" name="الرمز" dataDxfId="14"/>
    <tableColumn id="2" name="الاسم " dataDxfId="13"/>
    <tableColumn id="3" name="الرقم_التسلسلي" dataDxfId="12"/>
    <tableColumn id="4" name="رقم_الهاتف" dataDxfId="11"/>
    <tableColumn id="5" name="رقم_البطاقة" dataDxfId="10"/>
    <tableColumn id="9" name="Col1" dataDxfId="9">
      <calculatedColumnFormula>IF(OR(Tableau2[[#This Row],[الرمز]]="",COUNTIF($A$1:A1,Tableau2[[#This Row],[الرمز]])&gt;=1),"",MAX($F$1:$F1)+1)</calculatedColumnFormula>
    </tableColumn>
    <tableColumn id="6" name="Col3" dataDxfId="8">
      <calculatedColumnFormula>IF(ROW($A1)&gt;COUNTA($C:$C)-1,"",IF(A2&lt;&gt;"",A2,G1))</calculatedColumnFormula>
    </tableColumn>
    <tableColumn id="7" name="Col2" dataDxfId="7"/>
    <tableColumn id="8" name="Col4" dataDxfId="1">
      <calculatedColumnFormula>IF(Tableau2[[#This Row],[Col3]]=البحث!$A$3,MAX($I$1:$I1)+1,"")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rightToLeft="1" workbookViewId="0">
      <selection activeCell="H4" sqref="H4"/>
    </sheetView>
  </sheetViews>
  <sheetFormatPr baseColWidth="10" defaultColWidth="9.140625" defaultRowHeight="15" x14ac:dyDescent="0.25"/>
  <cols>
    <col min="1" max="1" width="9.140625" style="6"/>
    <col min="2" max="2" width="16.28515625" style="6" customWidth="1"/>
    <col min="3" max="3" width="15.5703125" style="6" customWidth="1"/>
    <col min="4" max="4" width="18.140625" style="6" customWidth="1"/>
    <col min="5" max="5" width="13" style="6" customWidth="1"/>
    <col min="6" max="6" width="5.5703125" style="5" customWidth="1"/>
    <col min="7" max="7" width="9.140625" style="5" customWidth="1"/>
    <col min="8" max="8" width="10.7109375" style="7" customWidth="1"/>
    <col min="9" max="9" width="4.5703125" style="5" customWidth="1"/>
    <col min="10" max="16384" width="9.140625" style="5"/>
  </cols>
  <sheetData>
    <row r="1" spans="1:9" customFormat="1" x14ac:dyDescent="0.25">
      <c r="A1" s="4" t="s">
        <v>7</v>
      </c>
      <c r="B1" s="4" t="s">
        <v>4</v>
      </c>
      <c r="C1" s="4" t="s">
        <v>11</v>
      </c>
      <c r="D1" s="4" t="s">
        <v>12</v>
      </c>
      <c r="E1" s="4" t="s">
        <v>13</v>
      </c>
      <c r="F1" s="9" t="s">
        <v>15</v>
      </c>
      <c r="G1" s="10" t="s">
        <v>17</v>
      </c>
      <c r="H1" s="11" t="s">
        <v>16</v>
      </c>
      <c r="I1" s="12" t="s">
        <v>18</v>
      </c>
    </row>
    <row r="2" spans="1:9" customFormat="1" x14ac:dyDescent="0.25">
      <c r="A2" s="4">
        <v>1497026</v>
      </c>
      <c r="B2" s="8" t="s">
        <v>0</v>
      </c>
      <c r="C2" s="4">
        <v>22025587942</v>
      </c>
      <c r="D2" s="4">
        <v>660121501</v>
      </c>
      <c r="E2" s="4">
        <v>124</v>
      </c>
      <c r="F2" s="13">
        <f>IF(OR(Tableau2[[#This Row],[الرمز]]="",COUNTIF($A$1:A1,Tableau2[[#This Row],[الرمز]])&gt;=1),"",MAX($F$1:$F1)+1)</f>
        <v>1</v>
      </c>
      <c r="G2" s="14">
        <f>IF(ROW($A1)&gt;COUNTA($C:$C)-1,"",IF(A2&lt;&gt;"",A2,G1))</f>
        <v>1497026</v>
      </c>
      <c r="H2" s="15">
        <f t="shared" ref="H2:H32" si="0">IF(ROW($A1)&gt;MAX($F:$F),"",INDEX($A:$A,MATCH(ROW($A1),$F:$F,0)))</f>
        <v>1497026</v>
      </c>
      <c r="I2" s="16">
        <f>IF(Tableau2[[#This Row],[Col3]]=البحث!$A$3,MAX($I$1:$I1)+1,"")</f>
        <v>1</v>
      </c>
    </row>
    <row r="3" spans="1:9" customFormat="1" x14ac:dyDescent="0.25">
      <c r="A3" s="4"/>
      <c r="B3" s="4"/>
      <c r="C3" s="4">
        <v>22025587942</v>
      </c>
      <c r="D3" s="4">
        <v>660121502</v>
      </c>
      <c r="E3" s="4"/>
      <c r="F3" s="13" t="str">
        <f>IF(OR(Tableau2[[#This Row],[الرمز]]="",COUNTIF($A$1:A2,Tableau2[[#This Row],[الرمز]])&gt;=1),"",MAX($F$1:$F2)+1)</f>
        <v/>
      </c>
      <c r="G3" s="14">
        <f>IF(ROW($A2)&gt;COUNTA($C:$C)-1,"",IF(A3&lt;&gt;"",A3,G2))</f>
        <v>1497026</v>
      </c>
      <c r="H3" s="15">
        <f t="shared" si="0"/>
        <v>10854210</v>
      </c>
      <c r="I3" s="16">
        <f>IF(Tableau2[[#This Row],[Col3]]=البحث!$A$3,MAX($I$1:$I2)+1,"")</f>
        <v>2</v>
      </c>
    </row>
    <row r="4" spans="1:9" customFormat="1" x14ac:dyDescent="0.25">
      <c r="A4" s="4"/>
      <c r="B4" s="4"/>
      <c r="C4" s="4">
        <v>22025587942</v>
      </c>
      <c r="D4" s="4">
        <v>660121503</v>
      </c>
      <c r="E4" s="4"/>
      <c r="F4" s="13" t="str">
        <f>IF(OR(Tableau2[[#This Row],[الرمز]]="",COUNTIF($A$1:A3,Tableau2[[#This Row],[الرمز]])&gt;=1),"",MAX($F$1:$F3)+1)</f>
        <v/>
      </c>
      <c r="G4" s="14">
        <f>IF(ROW($A3)&gt;COUNTA($C:$C)-1,"",IF(A4&lt;&gt;"",A4,G3))</f>
        <v>1497026</v>
      </c>
      <c r="H4" s="15">
        <f t="shared" si="0"/>
        <v>2345814</v>
      </c>
      <c r="I4" s="16">
        <f>IF(Tableau2[[#This Row],[Col3]]=البحث!$A$3,MAX($I$1:$I3)+1,"")</f>
        <v>3</v>
      </c>
    </row>
    <row r="5" spans="1:9" customFormat="1" x14ac:dyDescent="0.25">
      <c r="A5" s="4">
        <v>10854210</v>
      </c>
      <c r="B5" s="4" t="s">
        <v>1</v>
      </c>
      <c r="C5" s="4">
        <v>22025587942</v>
      </c>
      <c r="D5" s="4">
        <v>660121504</v>
      </c>
      <c r="E5" s="4">
        <v>1452</v>
      </c>
      <c r="F5" s="13">
        <f>IF(OR(Tableau2[[#This Row],[الرمز]]="",COUNTIF($A$1:A4,Tableau2[[#This Row],[الرمز]])&gt;=1),"",MAX($F$1:$F4)+1)</f>
        <v>2</v>
      </c>
      <c r="G5" s="14">
        <f>IF(ROW($A4)&gt;COUNTA($C:$C)-1,"",IF(A5&lt;&gt;"",A5,G4))</f>
        <v>10854210</v>
      </c>
      <c r="H5" s="15" t="str">
        <f t="shared" si="0"/>
        <v>c145782</v>
      </c>
      <c r="I5" s="16" t="str">
        <f>IF(Tableau2[[#This Row],[Col3]]=البحث!$A$3,MAX($I$1:$I4)+1,"")</f>
        <v/>
      </c>
    </row>
    <row r="6" spans="1:9" customFormat="1" x14ac:dyDescent="0.25">
      <c r="A6" s="4"/>
      <c r="B6" s="4"/>
      <c r="C6" s="4">
        <v>22025587942</v>
      </c>
      <c r="D6" s="4">
        <v>660121505</v>
      </c>
      <c r="E6" s="4"/>
      <c r="F6" s="13" t="str">
        <f>IF(OR(Tableau2[[#This Row],[الرمز]]="",COUNTIF($A$1:A5,Tableau2[[#This Row],[الرمز]])&gt;=1),"",MAX($F$1:$F5)+1)</f>
        <v/>
      </c>
      <c r="G6" s="14">
        <f>IF(ROW($A5)&gt;COUNTA($C:$C)-1,"",IF(A6&lt;&gt;"",A6,G5))</f>
        <v>10854210</v>
      </c>
      <c r="H6" s="15">
        <f t="shared" si="0"/>
        <v>1234567</v>
      </c>
      <c r="I6" s="16" t="str">
        <f>IF(Tableau2[[#This Row],[Col3]]=البحث!$A$3,MAX($I$1:$I5)+1,"")</f>
        <v/>
      </c>
    </row>
    <row r="7" spans="1:9" customFormat="1" x14ac:dyDescent="0.25">
      <c r="A7" s="4"/>
      <c r="B7" s="4"/>
      <c r="C7" s="4">
        <v>22025587942</v>
      </c>
      <c r="D7" s="4">
        <v>660121506</v>
      </c>
      <c r="E7" s="4"/>
      <c r="F7" s="13" t="str">
        <f>IF(OR(Tableau2[[#This Row],[الرمز]]="",COUNTIF($A$1:A6,Tableau2[[#This Row],[الرمز]])&gt;=1),"",MAX($F$1:$F6)+1)</f>
        <v/>
      </c>
      <c r="G7" s="14">
        <f>IF(ROW($A6)&gt;COUNTA($C:$C)-1,"",IF(A7&lt;&gt;"",A7,G6))</f>
        <v>10854210</v>
      </c>
      <c r="H7" s="15">
        <f t="shared" si="0"/>
        <v>1501257</v>
      </c>
      <c r="I7" s="16" t="str">
        <f>IF(Tableau2[[#This Row],[Col3]]=البحث!$A$3,MAX($I$1:$I6)+1,"")</f>
        <v/>
      </c>
    </row>
    <row r="8" spans="1:9" customFormat="1" x14ac:dyDescent="0.25">
      <c r="A8" s="4"/>
      <c r="B8" s="4"/>
      <c r="C8" s="4">
        <v>22025587942</v>
      </c>
      <c r="D8" s="4">
        <v>660121507</v>
      </c>
      <c r="E8" s="4"/>
      <c r="F8" s="13" t="str">
        <f>IF(OR(Tableau2[[#This Row],[الرمز]]="",COUNTIF($A$1:A7,Tableau2[[#This Row],[الرمز]])&gt;=1),"",MAX($F$1:$F7)+1)</f>
        <v/>
      </c>
      <c r="G8" s="14">
        <f>IF(ROW($A7)&gt;COUNTA($C:$C)-1,"",IF(A8&lt;&gt;"",A8,G7))</f>
        <v>10854210</v>
      </c>
      <c r="H8" s="15" t="str">
        <f t="shared" si="0"/>
        <v/>
      </c>
      <c r="I8" s="16" t="str">
        <f>IF(Tableau2[[#This Row],[Col3]]=البحث!$A$3,MAX($I$1:$I7)+1,"")</f>
        <v/>
      </c>
    </row>
    <row r="9" spans="1:9" customFormat="1" x14ac:dyDescent="0.25">
      <c r="A9" s="4">
        <v>2345814</v>
      </c>
      <c r="B9" s="4" t="s">
        <v>2</v>
      </c>
      <c r="C9" s="4">
        <v>22025587942</v>
      </c>
      <c r="D9" s="4">
        <v>660121508</v>
      </c>
      <c r="E9" s="4">
        <v>4250</v>
      </c>
      <c r="F9" s="13">
        <f>IF(OR(Tableau2[[#This Row],[الرمز]]="",COUNTIF($A$1:A8,Tableau2[[#This Row],[الرمز]])&gt;=1),"",MAX($F$1:$F8)+1)</f>
        <v>3</v>
      </c>
      <c r="G9" s="14">
        <f>IF(ROW($A8)&gt;COUNTA($C:$C)-1,"",IF(A9&lt;&gt;"",A9,G8))</f>
        <v>2345814</v>
      </c>
      <c r="H9" s="15" t="str">
        <f t="shared" si="0"/>
        <v/>
      </c>
      <c r="I9" s="16" t="str">
        <f>IF(Tableau2[[#This Row],[Col3]]=البحث!$A$3,MAX($I$1:$I8)+1,"")</f>
        <v/>
      </c>
    </row>
    <row r="10" spans="1:9" customFormat="1" x14ac:dyDescent="0.25">
      <c r="A10" s="4"/>
      <c r="B10" s="4"/>
      <c r="C10" s="4">
        <v>22025587942</v>
      </c>
      <c r="D10" s="4">
        <v>660121509</v>
      </c>
      <c r="E10" s="4"/>
      <c r="F10" s="13" t="str">
        <f>IF(OR(Tableau2[[#This Row],[الرمز]]="",COUNTIF($A$1:A9,Tableau2[[#This Row],[الرمز]])&gt;=1),"",MAX($F$1:$F9)+1)</f>
        <v/>
      </c>
      <c r="G10" s="14">
        <f>IF(ROW($A9)&gt;COUNTA($C:$C)-1,"",IF(A10&lt;&gt;"",A10,G9))</f>
        <v>2345814</v>
      </c>
      <c r="H10" s="15" t="str">
        <f t="shared" si="0"/>
        <v/>
      </c>
      <c r="I10" s="16" t="str">
        <f>IF(Tableau2[[#This Row],[Col3]]=البحث!$A$3,MAX($I$1:$I9)+1,"")</f>
        <v/>
      </c>
    </row>
    <row r="11" spans="1:9" customFormat="1" x14ac:dyDescent="0.25">
      <c r="A11" s="4" t="s">
        <v>8</v>
      </c>
      <c r="B11" s="4" t="s">
        <v>3</v>
      </c>
      <c r="C11" s="4">
        <v>22025587942</v>
      </c>
      <c r="D11" s="4">
        <v>660121510</v>
      </c>
      <c r="E11" s="4">
        <v>3257</v>
      </c>
      <c r="F11" s="13">
        <f>IF(OR(Tableau2[[#This Row],[الرمز]]="",COUNTIF($A$1:A10,Tableau2[[#This Row],[الرمز]])&gt;=1),"",MAX($F$1:$F10)+1)</f>
        <v>4</v>
      </c>
      <c r="G11" s="14" t="str">
        <f>IF(ROW($A10)&gt;COUNTA($C:$C)-1,"",IF(A11&lt;&gt;"",A11,G10))</f>
        <v>c145782</v>
      </c>
      <c r="H11" s="15" t="str">
        <f t="shared" si="0"/>
        <v/>
      </c>
      <c r="I11" s="16" t="str">
        <f>IF(Tableau2[[#This Row],[Col3]]=البحث!$A$3,MAX($I$1:$I10)+1,"")</f>
        <v/>
      </c>
    </row>
    <row r="12" spans="1:9" customFormat="1" x14ac:dyDescent="0.25">
      <c r="A12" s="4">
        <v>1497026</v>
      </c>
      <c r="B12" s="8" t="s">
        <v>0</v>
      </c>
      <c r="C12" s="4">
        <v>22025587942</v>
      </c>
      <c r="D12" s="4">
        <v>660121511</v>
      </c>
      <c r="E12" s="4">
        <v>124</v>
      </c>
      <c r="F12" s="13" t="str">
        <f>IF(OR(Tableau2[[#This Row],[الرمز]]="",COUNTIF($A$1:A11,Tableau2[[#This Row],[الرمز]])&gt;=1),"",MAX($F$1:$F11)+1)</f>
        <v/>
      </c>
      <c r="G12" s="14">
        <f>IF(ROW($A11)&gt;COUNTA($C:$C)-1,"",IF(A12&lt;&gt;"",A12,G11))</f>
        <v>1497026</v>
      </c>
      <c r="H12" s="15" t="str">
        <f t="shared" si="0"/>
        <v/>
      </c>
      <c r="I12" s="16">
        <f>IF(Tableau2[[#This Row],[Col3]]=البحث!$A$3,MAX($I$1:$I11)+1,"")</f>
        <v>4</v>
      </c>
    </row>
    <row r="13" spans="1:9" customFormat="1" x14ac:dyDescent="0.25">
      <c r="A13" s="4"/>
      <c r="B13" s="4"/>
      <c r="C13" s="4">
        <v>22025587942</v>
      </c>
      <c r="D13" s="4">
        <v>660121512</v>
      </c>
      <c r="E13" s="4"/>
      <c r="F13" s="13" t="str">
        <f>IF(OR(Tableau2[[#This Row],[الرمز]]="",COUNTIF($A$1:A12,Tableau2[[#This Row],[الرمز]])&gt;=1),"",MAX($F$1:$F12)+1)</f>
        <v/>
      </c>
      <c r="G13" s="14">
        <f>IF(ROW($A12)&gt;COUNTA($C:$C)-1,"",IF(A13&lt;&gt;"",A13,G12))</f>
        <v>1497026</v>
      </c>
      <c r="H13" s="15" t="str">
        <f t="shared" si="0"/>
        <v/>
      </c>
      <c r="I13" s="16">
        <f>IF(Tableau2[[#This Row],[Col3]]=البحث!$A$3,MAX($I$1:$I12)+1,"")</f>
        <v>5</v>
      </c>
    </row>
    <row r="14" spans="1:9" customFormat="1" x14ac:dyDescent="0.25">
      <c r="A14" s="4"/>
      <c r="B14" s="4"/>
      <c r="C14" s="4">
        <v>22025587942</v>
      </c>
      <c r="D14" s="4">
        <v>660121513</v>
      </c>
      <c r="E14" s="4"/>
      <c r="F14" s="13" t="str">
        <f>IF(OR(Tableau2[[#This Row],[الرمز]]="",COUNTIF($A$1:A13,Tableau2[[#This Row],[الرمز]])&gt;=1),"",MAX($F$1:$F13)+1)</f>
        <v/>
      </c>
      <c r="G14" s="14">
        <f>IF(ROW($A13)&gt;COUNTA($C:$C)-1,"",IF(A14&lt;&gt;"",A14,G13))</f>
        <v>1497026</v>
      </c>
      <c r="H14" s="15" t="str">
        <f t="shared" si="0"/>
        <v/>
      </c>
      <c r="I14" s="16">
        <f>IF(Tableau2[[#This Row],[Col3]]=البحث!$A$3,MAX($I$1:$I13)+1,"")</f>
        <v>6</v>
      </c>
    </row>
    <row r="15" spans="1:9" customFormat="1" x14ac:dyDescent="0.25">
      <c r="A15" s="4"/>
      <c r="B15" s="4"/>
      <c r="C15" s="4">
        <v>22025587942</v>
      </c>
      <c r="D15" s="4">
        <v>660121514</v>
      </c>
      <c r="E15" s="4"/>
      <c r="F15" s="13" t="str">
        <f>IF(OR(Tableau2[[#This Row],[الرمز]]="",COUNTIF($A$1:A14,Tableau2[[#This Row],[الرمز]])&gt;=1),"",MAX($F$1:$F14)+1)</f>
        <v/>
      </c>
      <c r="G15" s="14">
        <f>IF(ROW($A14)&gt;COUNTA($C:$C)-1,"",IF(A15&lt;&gt;"",A15,G14))</f>
        <v>1497026</v>
      </c>
      <c r="H15" s="15" t="str">
        <f t="shared" si="0"/>
        <v/>
      </c>
      <c r="I15" s="16">
        <f>IF(Tableau2[[#This Row],[Col3]]=البحث!$A$3,MAX($I$1:$I14)+1,"")</f>
        <v>7</v>
      </c>
    </row>
    <row r="16" spans="1:9" customFormat="1" x14ac:dyDescent="0.25">
      <c r="A16" s="4">
        <v>1234567</v>
      </c>
      <c r="B16" s="4" t="s">
        <v>10</v>
      </c>
      <c r="C16" s="4">
        <v>22025587942</v>
      </c>
      <c r="D16" s="4">
        <v>660121515</v>
      </c>
      <c r="E16" s="4">
        <v>3010</v>
      </c>
      <c r="F16" s="13">
        <f>IF(OR(Tableau2[[#This Row],[الرمز]]="",COUNTIF($A$1:A15,Tableau2[[#This Row],[الرمز]])&gt;=1),"",MAX($F$1:$F15)+1)</f>
        <v>5</v>
      </c>
      <c r="G16" s="14">
        <f>IF(ROW($A15)&gt;COUNTA($C:$C)-1,"",IF(A16&lt;&gt;"",A16,G15))</f>
        <v>1234567</v>
      </c>
      <c r="H16" s="15" t="str">
        <f t="shared" si="0"/>
        <v/>
      </c>
      <c r="I16" s="16" t="str">
        <f>IF(Tableau2[[#This Row],[Col3]]=البحث!$A$3,MAX($I$1:$I15)+1,"")</f>
        <v/>
      </c>
    </row>
    <row r="17" spans="1:9" customFormat="1" x14ac:dyDescent="0.25">
      <c r="A17" s="4"/>
      <c r="B17" s="4"/>
      <c r="C17" s="4">
        <v>22025587942</v>
      </c>
      <c r="D17" s="4">
        <v>660121516</v>
      </c>
      <c r="E17" s="4"/>
      <c r="F17" s="13" t="str">
        <f>IF(OR(Tableau2[[#This Row],[الرمز]]="",COUNTIF($A$1:A16,Tableau2[[#This Row],[الرمز]])&gt;=1),"",MAX($F$1:$F16)+1)</f>
        <v/>
      </c>
      <c r="G17" s="14">
        <f>IF(ROW($A16)&gt;COUNTA($C:$C)-1,"",IF(A17&lt;&gt;"",A17,G16))</f>
        <v>1234567</v>
      </c>
      <c r="H17" s="15" t="str">
        <f t="shared" si="0"/>
        <v/>
      </c>
      <c r="I17" s="16" t="str">
        <f>IF(Tableau2[[#This Row],[Col3]]=البحث!$A$3,MAX($I$1:$I16)+1,"")</f>
        <v/>
      </c>
    </row>
    <row r="18" spans="1:9" customFormat="1" x14ac:dyDescent="0.25">
      <c r="A18" s="4"/>
      <c r="B18" s="4"/>
      <c r="C18" s="4">
        <v>22025587942</v>
      </c>
      <c r="D18" s="4">
        <v>660121517</v>
      </c>
      <c r="E18" s="4"/>
      <c r="F18" s="13" t="str">
        <f>IF(OR(Tableau2[[#This Row],[الرمز]]="",COUNTIF($A$1:A17,Tableau2[[#This Row],[الرمز]])&gt;=1),"",MAX($F$1:$F17)+1)</f>
        <v/>
      </c>
      <c r="G18" s="14">
        <f>IF(ROW($A17)&gt;COUNTA($C:$C)-1,"",IF(A18&lt;&gt;"",A18,G17))</f>
        <v>1234567</v>
      </c>
      <c r="H18" s="15" t="str">
        <f t="shared" si="0"/>
        <v/>
      </c>
      <c r="I18" s="16" t="str">
        <f>IF(Tableau2[[#This Row],[Col3]]=البحث!$A$3,MAX($I$1:$I17)+1,"")</f>
        <v/>
      </c>
    </row>
    <row r="19" spans="1:9" customFormat="1" x14ac:dyDescent="0.25">
      <c r="A19" s="4"/>
      <c r="B19" s="4"/>
      <c r="C19" s="4">
        <v>22025587942</v>
      </c>
      <c r="D19" s="4">
        <v>660121518</v>
      </c>
      <c r="E19" s="4"/>
      <c r="F19" s="13" t="str">
        <f>IF(OR(Tableau2[[#This Row],[الرمز]]="",COUNTIF($A$1:A18,Tableau2[[#This Row],[الرمز]])&gt;=1),"",MAX($F$1:$F18)+1)</f>
        <v/>
      </c>
      <c r="G19" s="14">
        <f>IF(ROW($A18)&gt;COUNTA($C:$C)-1,"",IF(A19&lt;&gt;"",A19,G18))</f>
        <v>1234567</v>
      </c>
      <c r="H19" s="15" t="str">
        <f t="shared" si="0"/>
        <v/>
      </c>
      <c r="I19" s="16" t="str">
        <f>IF(Tableau2[[#This Row],[Col3]]=البحث!$A$3,MAX($I$1:$I18)+1,"")</f>
        <v/>
      </c>
    </row>
    <row r="20" spans="1:9" customFormat="1" x14ac:dyDescent="0.25">
      <c r="A20" s="4"/>
      <c r="B20" s="4"/>
      <c r="C20" s="4">
        <v>22025587942</v>
      </c>
      <c r="D20" s="4">
        <v>660121519</v>
      </c>
      <c r="E20" s="4"/>
      <c r="F20" s="13" t="str">
        <f>IF(OR(Tableau2[[#This Row],[الرمز]]="",COUNTIF($A$1:A19,Tableau2[[#This Row],[الرمز]])&gt;=1),"",MAX($F$1:$F19)+1)</f>
        <v/>
      </c>
      <c r="G20" s="14">
        <f>IF(ROW($A19)&gt;COUNTA($C:$C)-1,"",IF(A20&lt;&gt;"",A20,G19))</f>
        <v>1234567</v>
      </c>
      <c r="H20" s="15" t="str">
        <f t="shared" si="0"/>
        <v/>
      </c>
      <c r="I20" s="16" t="str">
        <f>IF(Tableau2[[#This Row],[Col3]]=البحث!$A$3,MAX($I$1:$I19)+1,"")</f>
        <v/>
      </c>
    </row>
    <row r="21" spans="1:9" customFormat="1" x14ac:dyDescent="0.25">
      <c r="A21" s="4"/>
      <c r="B21" s="4"/>
      <c r="C21" s="4">
        <v>22025587942</v>
      </c>
      <c r="D21" s="4">
        <v>660121520</v>
      </c>
      <c r="E21" s="4"/>
      <c r="F21" s="13" t="str">
        <f>IF(OR(Tableau2[[#This Row],[الرمز]]="",COUNTIF($A$1:A20,Tableau2[[#This Row],[الرمز]])&gt;=1),"",MAX($F$1:$F20)+1)</f>
        <v/>
      </c>
      <c r="G21" s="14">
        <f>IF(ROW($A20)&gt;COUNTA($C:$C)-1,"",IF(A21&lt;&gt;"",A21,G20))</f>
        <v>1234567</v>
      </c>
      <c r="H21" s="15" t="str">
        <f t="shared" si="0"/>
        <v/>
      </c>
      <c r="I21" s="16" t="str">
        <f>IF(Tableau2[[#This Row],[Col3]]=البحث!$A$3,MAX($I$1:$I20)+1,"")</f>
        <v/>
      </c>
    </row>
    <row r="22" spans="1:9" customFormat="1" x14ac:dyDescent="0.25">
      <c r="A22" s="4"/>
      <c r="B22" s="4"/>
      <c r="C22" s="4">
        <v>22025587942</v>
      </c>
      <c r="D22" s="4">
        <v>660121521</v>
      </c>
      <c r="E22" s="4"/>
      <c r="F22" s="13" t="str">
        <f>IF(OR(Tableau2[[#This Row],[الرمز]]="",COUNTIF($A$1:A21,Tableau2[[#This Row],[الرمز]])&gt;=1),"",MAX($F$1:$F21)+1)</f>
        <v/>
      </c>
      <c r="G22" s="14">
        <f>IF(ROW($A21)&gt;COUNTA($C:$C)-1,"",IF(A22&lt;&gt;"",A22,G21))</f>
        <v>1234567</v>
      </c>
      <c r="H22" s="15" t="str">
        <f t="shared" si="0"/>
        <v/>
      </c>
      <c r="I22" s="16" t="str">
        <f>IF(Tableau2[[#This Row],[Col3]]=البحث!$A$3,MAX($I$1:$I21)+1,"")</f>
        <v/>
      </c>
    </row>
    <row r="23" spans="1:9" customFormat="1" x14ac:dyDescent="0.25">
      <c r="A23" s="4"/>
      <c r="B23" s="4"/>
      <c r="C23" s="4">
        <v>22025587942</v>
      </c>
      <c r="D23" s="4">
        <v>660121522</v>
      </c>
      <c r="E23" s="4"/>
      <c r="F23" s="13" t="str">
        <f>IF(OR(Tableau2[[#This Row],[الرمز]]="",COUNTIF($A$1:A22,Tableau2[[#This Row],[الرمز]])&gt;=1),"",MAX($F$1:$F22)+1)</f>
        <v/>
      </c>
      <c r="G23" s="14">
        <f>IF(ROW($A22)&gt;COUNTA($C:$C)-1,"",IF(A23&lt;&gt;"",A23,G22))</f>
        <v>1234567</v>
      </c>
      <c r="H23" s="15" t="str">
        <f t="shared" si="0"/>
        <v/>
      </c>
      <c r="I23" s="16" t="str">
        <f>IF(Tableau2[[#This Row],[Col3]]=البحث!$A$3,MAX($I$1:$I22)+1,"")</f>
        <v/>
      </c>
    </row>
    <row r="24" spans="1:9" customFormat="1" x14ac:dyDescent="0.25">
      <c r="A24" s="4">
        <v>1497026</v>
      </c>
      <c r="B24" s="8" t="s">
        <v>0</v>
      </c>
      <c r="C24" s="4">
        <v>22025587942</v>
      </c>
      <c r="D24" s="4">
        <v>660121723</v>
      </c>
      <c r="E24" s="4">
        <v>124</v>
      </c>
      <c r="F24" s="13" t="str">
        <f>IF(OR(Tableau2[[#This Row],[الرمز]]="",COUNTIF($A$1:A23,Tableau2[[#This Row],[الرمز]])&gt;=1),"",MAX($F$1:$F23)+1)</f>
        <v/>
      </c>
      <c r="G24" s="14">
        <f>IF(ROW($A23)&gt;COUNTA($C:$C)-1,"",IF(A24&lt;&gt;"",A24,G23))</f>
        <v>1497026</v>
      </c>
      <c r="H24" s="15" t="str">
        <f t="shared" si="0"/>
        <v/>
      </c>
      <c r="I24" s="16">
        <f>IF(Tableau2[[#This Row],[Col3]]=البحث!$A$3,MAX($I$1:$I23)+1,"")</f>
        <v>8</v>
      </c>
    </row>
    <row r="25" spans="1:9" customFormat="1" x14ac:dyDescent="0.25">
      <c r="A25" s="4"/>
      <c r="B25" s="4"/>
      <c r="C25" s="4">
        <v>22025587942</v>
      </c>
      <c r="D25" s="4">
        <v>660121724</v>
      </c>
      <c r="E25" s="4"/>
      <c r="F25" s="13" t="str">
        <f>IF(OR(Tableau2[[#This Row],[الرمز]]="",COUNTIF($A$1:A24,Tableau2[[#This Row],[الرمز]])&gt;=1),"",MAX($F$1:$F24)+1)</f>
        <v/>
      </c>
      <c r="G25" s="14">
        <f>IF(ROW($A24)&gt;COUNTA($C:$C)-1,"",IF(A25&lt;&gt;"",A25,G24))</f>
        <v>1497026</v>
      </c>
      <c r="H25" s="15" t="str">
        <f t="shared" si="0"/>
        <v/>
      </c>
      <c r="I25" s="16">
        <f>IF(Tableau2[[#This Row],[Col3]]=البحث!$A$3,MAX($I$1:$I24)+1,"")</f>
        <v>9</v>
      </c>
    </row>
    <row r="26" spans="1:9" customFormat="1" x14ac:dyDescent="0.25">
      <c r="A26" s="4"/>
      <c r="B26" s="4"/>
      <c r="C26" s="4">
        <v>22025587942</v>
      </c>
      <c r="D26" s="4">
        <v>660121725</v>
      </c>
      <c r="E26" s="4"/>
      <c r="F26" s="13" t="str">
        <f>IF(OR(Tableau2[[#This Row],[الرمز]]="",COUNTIF($A$1:A25,Tableau2[[#This Row],[الرمز]])&gt;=1),"",MAX($F$1:$F25)+1)</f>
        <v/>
      </c>
      <c r="G26" s="14">
        <f>IF(ROW($A25)&gt;COUNTA($C:$C)-1,"",IF(A26&lt;&gt;"",A26,G25))</f>
        <v>1497026</v>
      </c>
      <c r="H26" s="15" t="str">
        <f t="shared" si="0"/>
        <v/>
      </c>
      <c r="I26" s="16">
        <f>IF(Tableau2[[#This Row],[Col3]]=البحث!$A$3,MAX($I$1:$I25)+1,"")</f>
        <v>10</v>
      </c>
    </row>
    <row r="27" spans="1:9" customFormat="1" x14ac:dyDescent="0.25">
      <c r="A27" s="4"/>
      <c r="B27" s="4"/>
      <c r="C27" s="4">
        <v>22025587942</v>
      </c>
      <c r="D27" s="4">
        <v>660121726</v>
      </c>
      <c r="E27" s="4"/>
      <c r="F27" s="13" t="str">
        <f>IF(OR(Tableau2[[#This Row],[الرمز]]="",COUNTIF($A$1:A26,Tableau2[[#This Row],[الرمز]])&gt;=1),"",MAX($F$1:$F26)+1)</f>
        <v/>
      </c>
      <c r="G27" s="14">
        <f>IF(ROW($A26)&gt;COUNTA($C:$C)-1,"",IF(A27&lt;&gt;"",A27,G26))</f>
        <v>1497026</v>
      </c>
      <c r="H27" s="15" t="str">
        <f t="shared" si="0"/>
        <v/>
      </c>
      <c r="I27" s="16">
        <f>IF(Tableau2[[#This Row],[Col3]]=البحث!$A$3,MAX($I$1:$I26)+1,"")</f>
        <v>11</v>
      </c>
    </row>
    <row r="28" spans="1:9" customFormat="1" x14ac:dyDescent="0.25">
      <c r="A28" s="4"/>
      <c r="B28" s="4"/>
      <c r="C28" s="4">
        <v>22025587942</v>
      </c>
      <c r="D28" s="4">
        <v>660121727</v>
      </c>
      <c r="E28" s="4"/>
      <c r="F28" s="13" t="str">
        <f>IF(OR(Tableau2[[#This Row],[الرمز]]="",COUNTIF($A$1:A27,Tableau2[[#This Row],[الرمز]])&gt;=1),"",MAX($F$1:$F27)+1)</f>
        <v/>
      </c>
      <c r="G28" s="14">
        <f>IF(ROW($A27)&gt;COUNTA($C:$C)-1,"",IF(A28&lt;&gt;"",A28,G27))</f>
        <v>1497026</v>
      </c>
      <c r="H28" s="15" t="str">
        <f t="shared" si="0"/>
        <v/>
      </c>
      <c r="I28" s="16">
        <f>IF(Tableau2[[#This Row],[Col3]]=البحث!$A$3,MAX($I$1:$I27)+1,"")</f>
        <v>12</v>
      </c>
    </row>
    <row r="29" spans="1:9" customFormat="1" x14ac:dyDescent="0.25">
      <c r="A29" s="4"/>
      <c r="B29" s="4"/>
      <c r="C29" s="4">
        <v>22025587942</v>
      </c>
      <c r="D29" s="4">
        <v>660121728</v>
      </c>
      <c r="E29" s="4"/>
      <c r="F29" s="13" t="str">
        <f>IF(OR(Tableau2[[#This Row],[الرمز]]="",COUNTIF($A$1:A28,Tableau2[[#This Row],[الرمز]])&gt;=1),"",MAX($F$1:$F28)+1)</f>
        <v/>
      </c>
      <c r="G29" s="14">
        <f>IF(ROW($A28)&gt;COUNTA($C:$C)-1,"",IF(A29&lt;&gt;"",A29,G28))</f>
        <v>1497026</v>
      </c>
      <c r="H29" s="15" t="str">
        <f t="shared" si="0"/>
        <v/>
      </c>
      <c r="I29" s="16">
        <f>IF(Tableau2[[#This Row],[Col3]]=البحث!$A$3,MAX($I$1:$I28)+1,"")</f>
        <v>13</v>
      </c>
    </row>
    <row r="30" spans="1:9" customFormat="1" x14ac:dyDescent="0.25">
      <c r="A30" s="4"/>
      <c r="B30" s="4"/>
      <c r="C30" s="4">
        <v>22025587942</v>
      </c>
      <c r="D30" s="4">
        <v>660121729</v>
      </c>
      <c r="E30" s="4"/>
      <c r="F30" s="13" t="str">
        <f>IF(OR(Tableau2[[#This Row],[الرمز]]="",COUNTIF($A$1:A29,Tableau2[[#This Row],[الرمز]])&gt;=1),"",MAX($F$1:$F29)+1)</f>
        <v/>
      </c>
      <c r="G30" s="14">
        <f>IF(ROW($A29)&gt;COUNTA($C:$C)-1,"",IF(A30&lt;&gt;"",A30,G29))</f>
        <v>1497026</v>
      </c>
      <c r="H30" s="15" t="str">
        <f t="shared" si="0"/>
        <v/>
      </c>
      <c r="I30" s="16">
        <f>IF(Tableau2[[#This Row],[Col3]]=البحث!$A$3,MAX($I$1:$I29)+1,"")</f>
        <v>14</v>
      </c>
    </row>
    <row r="31" spans="1:9" customFormat="1" x14ac:dyDescent="0.25">
      <c r="A31" s="4"/>
      <c r="B31" s="4"/>
      <c r="C31" s="4">
        <v>22025587942</v>
      </c>
      <c r="D31" s="4">
        <v>660121730</v>
      </c>
      <c r="E31" s="4"/>
      <c r="F31" s="13" t="str">
        <f>IF(OR(Tableau2[[#This Row],[الرمز]]="",COUNTIF($A$1:A30,Tableau2[[#This Row],[الرمز]])&gt;=1),"",MAX($F$1:$F30)+1)</f>
        <v/>
      </c>
      <c r="G31" s="14">
        <f>IF(ROW($A30)&gt;COUNTA($C:$C)-1,"",IF(A31&lt;&gt;"",A31,G30))</f>
        <v>1497026</v>
      </c>
      <c r="H31" s="15" t="str">
        <f t="shared" si="0"/>
        <v/>
      </c>
      <c r="I31" s="16">
        <f>IF(Tableau2[[#This Row],[Col3]]=البحث!$A$3,MAX($I$1:$I30)+1,"")</f>
        <v>15</v>
      </c>
    </row>
    <row r="32" spans="1:9" x14ac:dyDescent="0.25">
      <c r="A32" s="6">
        <v>1501257</v>
      </c>
      <c r="B32" s="6" t="s">
        <v>14</v>
      </c>
      <c r="C32" s="6">
        <v>22025587942</v>
      </c>
      <c r="D32" s="6">
        <v>660131520</v>
      </c>
      <c r="E32" s="6">
        <v>133</v>
      </c>
      <c r="F32" s="13">
        <f>IF(OR(Tableau2[[#This Row],[الرمز]]="",COUNTIF($A$1:A31,Tableau2[[#This Row],[الرمز]])&gt;=1),"",MAX($F$1:$F31)+1)</f>
        <v>6</v>
      </c>
      <c r="G32" s="14">
        <f>IF(ROW($A31)&gt;COUNTA($C:$C)-1,"",IF(A32&lt;&gt;"",A32,G31))</f>
        <v>1501257</v>
      </c>
      <c r="H32" s="15" t="str">
        <f t="shared" si="0"/>
        <v/>
      </c>
      <c r="I32" s="16" t="str">
        <f>IF(Tableau2[[#This Row],[Col3]]=البحث!$A$3,MAX($I$1:$I31)+1,"")</f>
        <v/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rightToLeft="1" tabSelected="1" workbookViewId="0">
      <selection activeCell="A3" sqref="A3"/>
    </sheetView>
  </sheetViews>
  <sheetFormatPr baseColWidth="10" defaultColWidth="9.140625" defaultRowHeight="15" x14ac:dyDescent="0.25"/>
  <cols>
    <col min="1" max="1" width="17.28515625" customWidth="1"/>
    <col min="2" max="2" width="25.85546875" customWidth="1"/>
    <col min="3" max="3" width="20.7109375" customWidth="1"/>
    <col min="4" max="4" width="22.140625" customWidth="1"/>
    <col min="5" max="5" width="16.5703125" customWidth="1"/>
  </cols>
  <sheetData>
    <row r="1" spans="1:5" ht="21" x14ac:dyDescent="0.25">
      <c r="A1" s="2" t="s">
        <v>7</v>
      </c>
      <c r="B1" s="2" t="s">
        <v>4</v>
      </c>
      <c r="C1" s="2" t="s">
        <v>5</v>
      </c>
      <c r="D1" s="2" t="s">
        <v>6</v>
      </c>
      <c r="E1" s="2" t="s">
        <v>9</v>
      </c>
    </row>
    <row r="2" spans="1:5" ht="6.75" customHeight="1" x14ac:dyDescent="0.25"/>
    <row r="3" spans="1:5" ht="21" x14ac:dyDescent="0.25">
      <c r="A3" s="3">
        <v>1497026</v>
      </c>
      <c r="B3" s="1" t="str">
        <f>INDEX(المعلومات!$B$2:$B$50000,MATCH($A$3,المعلومات!$A$2:$A$50000,0))</f>
        <v>محمد علي حسن</v>
      </c>
      <c r="C3" s="1">
        <f>IFERROR(INDEX(المعلومات!$C:$C,MATCH(ROW($A1),المعلومات!$I:$I,0)),"")</f>
        <v>22025587942</v>
      </c>
      <c r="D3" s="1">
        <f>IFERROR(INDEX(المعلومات!$D:$D,MATCH(ROW($A1),المعلومات!$I:$I,0)),"")</f>
        <v>660121501</v>
      </c>
      <c r="E3" s="1">
        <f>IFERROR(INDEX(المعلومات!$E:$E,MATCH(ROW($A1),المعلومات!$I:$I,0)),"")</f>
        <v>124</v>
      </c>
    </row>
    <row r="4" spans="1:5" ht="18.75" x14ac:dyDescent="0.25">
      <c r="A4" s="1"/>
      <c r="B4" s="1"/>
      <c r="C4" s="1">
        <f>IFERROR(INDEX(المعلومات!$C:$C,MATCH(ROW($A2),المعلومات!$I:$I,0)),"")</f>
        <v>22025587942</v>
      </c>
      <c r="D4" s="1">
        <f>IFERROR(INDEX(المعلومات!$D:$D,MATCH(ROW($A2),المعلومات!$I:$I,0)),"")</f>
        <v>660121502</v>
      </c>
      <c r="E4" s="1"/>
    </row>
    <row r="5" spans="1:5" ht="18.75" x14ac:dyDescent="0.25">
      <c r="A5" s="1"/>
      <c r="B5" s="1"/>
      <c r="C5" s="1">
        <f>IFERROR(INDEX(المعلومات!$C:$C,MATCH(ROW($A3),المعلومات!$I:$I,0)),"")</f>
        <v>22025587942</v>
      </c>
      <c r="D5" s="1">
        <f>IFERROR(INDEX(المعلومات!$D:$D,MATCH(ROW($A3),المعلومات!$I:$I,0)),"")</f>
        <v>660121503</v>
      </c>
      <c r="E5" s="1"/>
    </row>
    <row r="6" spans="1:5" ht="18.75" x14ac:dyDescent="0.25">
      <c r="A6" s="1"/>
      <c r="B6" s="1"/>
      <c r="C6" s="1">
        <f>IFERROR(INDEX(المعلومات!$C:$C,MATCH(ROW($A4),المعلومات!$I:$I,0)),"")</f>
        <v>22025587942</v>
      </c>
      <c r="D6" s="1">
        <f>IFERROR(INDEX(المعلومات!$D:$D,MATCH(ROW($A4),المعلومات!$I:$I,0)),"")</f>
        <v>660121511</v>
      </c>
      <c r="E6" s="1"/>
    </row>
    <row r="7" spans="1:5" ht="18.75" x14ac:dyDescent="0.25">
      <c r="A7" s="1"/>
      <c r="B7" s="1"/>
      <c r="C7" s="1">
        <f>IFERROR(INDEX(المعلومات!$C:$C,MATCH(ROW($A5),المعلومات!$I:$I,0)),"")</f>
        <v>22025587942</v>
      </c>
      <c r="D7" s="1">
        <f>IFERROR(INDEX(المعلومات!$D:$D,MATCH(ROW($A5),المعلومات!$I:$I,0)),"")</f>
        <v>660121512</v>
      </c>
      <c r="E7" s="1"/>
    </row>
    <row r="8" spans="1:5" ht="18.75" x14ac:dyDescent="0.25">
      <c r="A8" s="1"/>
      <c r="B8" s="1"/>
      <c r="C8" s="1">
        <f>IFERROR(INDEX(المعلومات!$C:$C,MATCH(ROW($A6),المعلومات!$I:$I,0)),"")</f>
        <v>22025587942</v>
      </c>
      <c r="D8" s="1">
        <f>IFERROR(INDEX(المعلومات!$D:$D,MATCH(ROW($A6),المعلومات!$I:$I,0)),"")</f>
        <v>660121513</v>
      </c>
      <c r="E8" s="1"/>
    </row>
    <row r="9" spans="1:5" ht="18.75" x14ac:dyDescent="0.25">
      <c r="A9" s="1"/>
      <c r="B9" s="1"/>
      <c r="C9" s="1">
        <f>IFERROR(INDEX(المعلومات!$C:$C,MATCH(ROW($A7),المعلومات!$I:$I,0)),"")</f>
        <v>22025587942</v>
      </c>
      <c r="D9" s="1">
        <f>IFERROR(INDEX(المعلومات!$D:$D,MATCH(ROW($A7),المعلومات!$I:$I,0)),"")</f>
        <v>660121514</v>
      </c>
      <c r="E9" s="1"/>
    </row>
    <row r="10" spans="1:5" ht="18.75" x14ac:dyDescent="0.25">
      <c r="A10" s="1"/>
      <c r="B10" s="1"/>
      <c r="C10" s="1">
        <f>IFERROR(INDEX(المعلومات!$C:$C,MATCH(ROW($A8),المعلومات!$I:$I,0)),"")</f>
        <v>22025587942</v>
      </c>
      <c r="D10" s="1">
        <f>IFERROR(INDEX(المعلومات!$D:$D,MATCH(ROW($A8),المعلومات!$I:$I,0)),"")</f>
        <v>660121723</v>
      </c>
      <c r="E10" s="1"/>
    </row>
    <row r="11" spans="1:5" ht="18.75" x14ac:dyDescent="0.25">
      <c r="A11" s="1"/>
      <c r="B11" s="1"/>
      <c r="C11" s="1">
        <f>IFERROR(INDEX(المعلومات!$C:$C,MATCH(ROW($A9),المعلومات!$I:$I,0)),"")</f>
        <v>22025587942</v>
      </c>
      <c r="D11" s="1">
        <f>IFERROR(INDEX(المعلومات!$D:$D,MATCH(ROW($A9),المعلومات!$I:$I,0)),"")</f>
        <v>660121724</v>
      </c>
      <c r="E11" s="1"/>
    </row>
    <row r="12" spans="1:5" ht="18.75" x14ac:dyDescent="0.25">
      <c r="A12" s="1"/>
      <c r="B12" s="1"/>
      <c r="C12" s="1">
        <f>IFERROR(INDEX(المعلومات!$C:$C,MATCH(ROW($A10),المعلومات!$I:$I,0)),"")</f>
        <v>22025587942</v>
      </c>
      <c r="D12" s="1">
        <f>IFERROR(INDEX(المعلومات!$D:$D,MATCH(ROW($A10),المعلومات!$I:$I,0)),"")</f>
        <v>660121725</v>
      </c>
      <c r="E12" s="1"/>
    </row>
    <row r="13" spans="1:5" ht="18.75" x14ac:dyDescent="0.25">
      <c r="A13" s="1"/>
      <c r="B13" s="1"/>
      <c r="C13" s="1">
        <f>IFERROR(INDEX(المعلومات!$C:$C,MATCH(ROW($A11),المعلومات!$I:$I,0)),"")</f>
        <v>22025587942</v>
      </c>
      <c r="D13" s="1">
        <f>IFERROR(INDEX(المعلومات!$D:$D,MATCH(ROW($A11),المعلومات!$I:$I,0)),"")</f>
        <v>660121726</v>
      </c>
      <c r="E13" s="1"/>
    </row>
    <row r="14" spans="1:5" ht="18.75" x14ac:dyDescent="0.25">
      <c r="A14" s="1"/>
      <c r="B14" s="1"/>
      <c r="C14" s="1">
        <f>IFERROR(INDEX(المعلومات!$C:$C,MATCH(ROW($A12),المعلومات!$I:$I,0)),"")</f>
        <v>22025587942</v>
      </c>
      <c r="D14" s="1">
        <f>IFERROR(INDEX(المعلومات!$D:$D,MATCH(ROW($A12),المعلومات!$I:$I,0)),"")</f>
        <v>660121727</v>
      </c>
      <c r="E14" s="1"/>
    </row>
    <row r="15" spans="1:5" ht="18.75" x14ac:dyDescent="0.25">
      <c r="A15" s="1"/>
      <c r="B15" s="1"/>
      <c r="C15" s="1">
        <f>IFERROR(INDEX(المعلومات!$C:$C,MATCH(ROW($A13),المعلومات!$I:$I,0)),"")</f>
        <v>22025587942</v>
      </c>
      <c r="D15" s="1">
        <f>IFERROR(INDEX(المعلومات!$D:$D,MATCH(ROW($A13),المعلومات!$I:$I,0)),"")</f>
        <v>660121728</v>
      </c>
      <c r="E15" s="1"/>
    </row>
    <row r="16" spans="1:5" ht="18.75" x14ac:dyDescent="0.25">
      <c r="A16" s="1"/>
      <c r="B16" s="1"/>
      <c r="C16" s="1">
        <f>IFERROR(INDEX(المعلومات!$C:$C,MATCH(ROW($A14),المعلومات!$I:$I,0)),"")</f>
        <v>22025587942</v>
      </c>
      <c r="D16" s="1">
        <f>IFERROR(INDEX(المعلومات!$D:$D,MATCH(ROW($A14),المعلومات!$I:$I,0)),"")</f>
        <v>660121729</v>
      </c>
      <c r="E16" s="1"/>
    </row>
    <row r="17" spans="1:5" ht="18.75" x14ac:dyDescent="0.25">
      <c r="A17" s="1"/>
      <c r="B17" s="1"/>
      <c r="C17" s="1">
        <f>IFERROR(INDEX(المعلومات!$C:$C,MATCH(ROW($A15),المعلومات!$I:$I,0)),"")</f>
        <v>22025587942</v>
      </c>
      <c r="D17" s="1">
        <f>IFERROR(INDEX(المعلومات!$D:$D,MATCH(ROW($A15),المعلومات!$I:$I,0)),"")</f>
        <v>660121730</v>
      </c>
      <c r="E17" s="1"/>
    </row>
    <row r="18" spans="1:5" ht="18.75" x14ac:dyDescent="0.25">
      <c r="A18" s="1"/>
      <c r="B18" s="1"/>
      <c r="C18" s="1" t="str">
        <f>IFERROR(INDEX(المعلومات!$C:$C,MATCH(ROW($A16),المعلومات!$I:$I,0)),"")</f>
        <v/>
      </c>
      <c r="D18" s="1" t="str">
        <f>IFERROR(INDEX(المعلومات!$D:$D,MATCH(ROW($A16),المعلومات!$I:$I,0)),"")</f>
        <v/>
      </c>
      <c r="E18" s="1"/>
    </row>
    <row r="19" spans="1:5" ht="18.75" x14ac:dyDescent="0.25">
      <c r="A19" s="1"/>
      <c r="B19" s="1"/>
      <c r="C19" s="1" t="str">
        <f>IFERROR(INDEX(المعلومات!$C:$C,MATCH(ROW($A17),المعلومات!$I:$I,0)),"")</f>
        <v/>
      </c>
      <c r="D19" s="1" t="str">
        <f>IFERROR(INDEX(المعلومات!$D:$D,MATCH(ROW($A17),المعلومات!$I:$I,0)),"")</f>
        <v/>
      </c>
      <c r="E19" s="1"/>
    </row>
    <row r="20" spans="1:5" ht="18.75" x14ac:dyDescent="0.25">
      <c r="A20" s="1"/>
      <c r="B20" s="1"/>
      <c r="C20" s="1" t="str">
        <f>IFERROR(INDEX(المعلومات!$C:$C,MATCH(ROW($A18),المعلومات!$I:$I,0)),"")</f>
        <v/>
      </c>
      <c r="D20" s="1" t="str">
        <f>IFERROR(INDEX(المعلومات!$D:$D,MATCH(ROW($A18),المعلومات!$I:$I,0)),"")</f>
        <v/>
      </c>
      <c r="E20" s="1"/>
    </row>
    <row r="21" spans="1:5" ht="18.75" x14ac:dyDescent="0.25">
      <c r="A21" s="1"/>
      <c r="B21" s="1"/>
      <c r="C21" s="1" t="str">
        <f>IFERROR(INDEX(المعلومات!$C:$C,MATCH(ROW($A19),المعلومات!$I:$I,0)),"")</f>
        <v/>
      </c>
      <c r="D21" s="1" t="str">
        <f>IFERROR(INDEX(المعلومات!$D:$D,MATCH(ROW($A19),المعلومات!$I:$I,0)),"")</f>
        <v/>
      </c>
      <c r="E21" s="1"/>
    </row>
    <row r="22" spans="1:5" ht="18.75" x14ac:dyDescent="0.25">
      <c r="A22" s="1"/>
      <c r="B22" s="1"/>
      <c r="C22" s="1" t="str">
        <f>IFERROR(INDEX(المعلومات!$C:$C,MATCH(ROW($A20),المعلومات!$I:$I,0)),"")</f>
        <v/>
      </c>
      <c r="D22" s="1" t="str">
        <f>IFERROR(INDEX(المعلومات!$D:$D,MATCH(ROW($A20),المعلومات!$I:$I,0)),"")</f>
        <v/>
      </c>
      <c r="E22" s="1"/>
    </row>
    <row r="23" spans="1:5" ht="18.75" x14ac:dyDescent="0.25">
      <c r="A23" s="1"/>
      <c r="B23" s="1"/>
      <c r="C23" s="1" t="str">
        <f>IFERROR(INDEX(المعلومات!$C:$C,MATCH(ROW($A21),المعلومات!$I:$I,0)),"")</f>
        <v/>
      </c>
      <c r="D23" s="1" t="str">
        <f>IFERROR(INDEX(المعلومات!$D:$D,MATCH(ROW($A21),المعلومات!$I:$I,0)),"")</f>
        <v/>
      </c>
      <c r="E23" s="1"/>
    </row>
    <row r="24" spans="1:5" ht="18.75" x14ac:dyDescent="0.25">
      <c r="A24" s="1"/>
      <c r="B24" s="1"/>
      <c r="C24" s="1" t="str">
        <f>IFERROR(INDEX(المعلومات!$C:$C,MATCH(ROW($A22),المعلومات!$I:$I,0)),"")</f>
        <v/>
      </c>
      <c r="D24" s="1" t="str">
        <f>IFERROR(INDEX(المعلومات!$D:$D,MATCH(ROW($A22),المعلومات!$I:$I,0)),"")</f>
        <v/>
      </c>
      <c r="E24" s="1"/>
    </row>
    <row r="25" spans="1:5" ht="18.75" x14ac:dyDescent="0.25">
      <c r="A25" s="1"/>
      <c r="B25" s="1"/>
      <c r="C25" s="1" t="str">
        <f>IFERROR(INDEX(المعلومات!$C:$C,MATCH(ROW($A23),المعلومات!$I:$I,0)),"")</f>
        <v/>
      </c>
      <c r="D25" s="1" t="str">
        <f>IFERROR(INDEX(المعلومات!$D:$D,MATCH(ROW($A23),المعلومات!$I:$I,0)),"")</f>
        <v/>
      </c>
      <c r="E25" s="1"/>
    </row>
    <row r="26" spans="1:5" ht="18.75" x14ac:dyDescent="0.25">
      <c r="A26" s="1"/>
      <c r="B26" s="1"/>
      <c r="C26" s="1" t="str">
        <f>IFERROR(INDEX(المعلومات!$C:$C,MATCH(ROW($A24),المعلومات!$I:$I,0)),"")</f>
        <v/>
      </c>
      <c r="D26" s="1" t="str">
        <f>IFERROR(INDEX(المعلومات!$D:$D,MATCH(ROW($A24),المعلومات!$I:$I,0)),"")</f>
        <v/>
      </c>
      <c r="E26" s="1"/>
    </row>
    <row r="27" spans="1:5" ht="18.75" x14ac:dyDescent="0.25">
      <c r="A27" s="1"/>
      <c r="B27" s="1"/>
      <c r="C27" s="1" t="str">
        <f>IFERROR(INDEX(المعلومات!$C:$C,MATCH(ROW($A25),المعلومات!$I:$I,0)),"")</f>
        <v/>
      </c>
      <c r="D27" s="1" t="str">
        <f>IFERROR(INDEX(المعلومات!$D:$D,MATCH(ROW($A25),المعلومات!$I:$I,0)),"")</f>
        <v/>
      </c>
      <c r="E27" s="1"/>
    </row>
    <row r="28" spans="1:5" ht="18.75" x14ac:dyDescent="0.25">
      <c r="A28" s="1"/>
      <c r="B28" s="1"/>
      <c r="C28" s="1" t="str">
        <f>IFERROR(INDEX(المعلومات!$C:$C,MATCH(ROW($A26),المعلومات!$I:$I,0)),"")</f>
        <v/>
      </c>
      <c r="D28" s="1" t="str">
        <f>IFERROR(INDEX(المعلومات!$D:$D,MATCH(ROW($A26),المعلومات!$I:$I,0)),"")</f>
        <v/>
      </c>
      <c r="E28" s="1"/>
    </row>
    <row r="29" spans="1:5" ht="18.75" x14ac:dyDescent="0.25">
      <c r="A29" s="1"/>
      <c r="B29" s="1"/>
      <c r="C29" s="1" t="str">
        <f>IFERROR(INDEX(المعلومات!$C:$C,MATCH(ROW($A27),المعلومات!$I:$I,0)),"")</f>
        <v/>
      </c>
      <c r="D29" s="1" t="str">
        <f>IFERROR(INDEX(المعلومات!$D:$D,MATCH(ROW($A27),المعلومات!$I:$I,0)),"")</f>
        <v/>
      </c>
      <c r="E29" s="1"/>
    </row>
    <row r="30" spans="1:5" ht="18.75" x14ac:dyDescent="0.25">
      <c r="A30" s="1"/>
      <c r="B30" s="1"/>
      <c r="C30" s="1" t="str">
        <f>IFERROR(INDEX(المعلومات!$C:$C,MATCH(ROW($A28),المعلومات!$I:$I,0)),"")</f>
        <v/>
      </c>
      <c r="D30" s="1" t="str">
        <f>IFERROR(INDEX(المعلومات!$D:$D,MATCH(ROW($A28),المعلومات!$I:$I,0)),"")</f>
        <v/>
      </c>
      <c r="E30" s="1"/>
    </row>
    <row r="31" spans="1:5" ht="18.75" x14ac:dyDescent="0.25">
      <c r="A31" s="1"/>
      <c r="B31" s="1"/>
      <c r="C31" s="1" t="str">
        <f>IFERROR(INDEX(المعلومات!$C:$C,MATCH(ROW($A29),المعلومات!$I:$I,0)),"")</f>
        <v/>
      </c>
      <c r="D31" s="1" t="str">
        <f>IFERROR(INDEX(المعلومات!$D:$D,MATCH(ROW($A29),المعلومات!$I:$I,0)),"")</f>
        <v/>
      </c>
      <c r="E31" s="1"/>
    </row>
    <row r="32" spans="1:5" ht="18.75" x14ac:dyDescent="0.25">
      <c r="A32" s="1"/>
      <c r="B32" s="1"/>
      <c r="C32" s="1" t="str">
        <f>IFERROR(INDEX(المعلومات!$C:$C,MATCH(ROW($A30),المعلومات!$I:$I,0)),"")</f>
        <v/>
      </c>
      <c r="D32" s="1" t="str">
        <f>IFERROR(INDEX(المعلومات!$D:$D,MATCH(ROW($A30),المعلومات!$I:$I,0)),"")</f>
        <v/>
      </c>
      <c r="E32" s="1"/>
    </row>
    <row r="33" spans="1:5" ht="18.75" x14ac:dyDescent="0.25">
      <c r="A33" s="1"/>
      <c r="B33" s="1"/>
      <c r="C33" s="1" t="str">
        <f>IFERROR(INDEX(المعلومات!$C:$C,MATCH(ROW($A31),المعلومات!$I:$I,0)),"")</f>
        <v/>
      </c>
      <c r="D33" s="1" t="str">
        <f>IFERROR(INDEX(المعلومات!$D:$D,MATCH(ROW($A31),المعلومات!$I:$I,0)),"")</f>
        <v/>
      </c>
      <c r="E33" s="1"/>
    </row>
    <row r="34" spans="1:5" ht="18.75" x14ac:dyDescent="0.25">
      <c r="A34" s="1"/>
      <c r="B34" s="1"/>
      <c r="C34" s="1" t="str">
        <f>IFERROR(INDEX(المعلومات!$C:$C,MATCH(ROW($A32),المعلومات!$I:$I,0)),"")</f>
        <v/>
      </c>
      <c r="D34" s="1" t="str">
        <f>IFERROR(INDEX(المعلومات!$D:$D,MATCH(ROW($A32),المعلومات!$I:$I,0)),"")</f>
        <v/>
      </c>
      <c r="E34" s="1"/>
    </row>
    <row r="35" spans="1:5" ht="18.75" x14ac:dyDescent="0.25">
      <c r="A35" s="1"/>
      <c r="B35" s="1"/>
      <c r="C35" s="1" t="str">
        <f>IFERROR(INDEX(المعلومات!$C:$C,MATCH(ROW($A33),المعلومات!$I:$I,0)),"")</f>
        <v/>
      </c>
      <c r="D35" s="1" t="str">
        <f>IFERROR(INDEX(المعلومات!$D:$D,MATCH(ROW($A33),المعلومات!$I:$I,0)),"")</f>
        <v/>
      </c>
      <c r="E35" s="1"/>
    </row>
    <row r="36" spans="1:5" ht="18.75" x14ac:dyDescent="0.25">
      <c r="A36" s="1"/>
      <c r="B36" s="1"/>
      <c r="C36" s="1" t="str">
        <f>IFERROR(INDEX(المعلومات!$C:$C,MATCH(ROW($A34),المعلومات!$I:$I,0)),"")</f>
        <v/>
      </c>
      <c r="D36" s="1" t="str">
        <f>IFERROR(INDEX(المعلومات!$D:$D,MATCH(ROW($A34),المعلومات!$I:$I,0)),"")</f>
        <v/>
      </c>
      <c r="E36" s="1"/>
    </row>
    <row r="37" spans="1:5" ht="18.75" x14ac:dyDescent="0.25">
      <c r="A37" s="1"/>
      <c r="B37" s="1"/>
      <c r="C37" s="1" t="str">
        <f>IFERROR(INDEX(المعلومات!$C:$C,MATCH(ROW($A35),المعلومات!$I:$I,0)),"")</f>
        <v/>
      </c>
      <c r="D37" s="1" t="str">
        <f>IFERROR(INDEX(المعلومات!$D:$D,MATCH(ROW($A35),المعلومات!$I:$I,0)),"")</f>
        <v/>
      </c>
      <c r="E37" s="1"/>
    </row>
    <row r="38" spans="1:5" ht="18.75" x14ac:dyDescent="0.25">
      <c r="A38" s="1"/>
      <c r="B38" s="1"/>
      <c r="C38" s="1" t="str">
        <f>IFERROR(INDEX(المعلومات!$C:$C,MATCH(ROW($A36),المعلومات!$I:$I,0)),"")</f>
        <v/>
      </c>
      <c r="D38" s="1" t="str">
        <f>IFERROR(INDEX(المعلومات!$D:$D,MATCH(ROW($A36),المعلومات!$I:$I,0)),"")</f>
        <v/>
      </c>
      <c r="E38" s="1"/>
    </row>
    <row r="39" spans="1:5" ht="18.75" x14ac:dyDescent="0.25">
      <c r="A39" s="1"/>
      <c r="B39" s="1"/>
      <c r="C39" s="1" t="str">
        <f>IFERROR(INDEX(المعلومات!$C:$C,MATCH(ROW($A37),المعلومات!$I:$I,0)),"")</f>
        <v/>
      </c>
      <c r="D39" s="1" t="str">
        <f>IFERROR(INDEX(المعلومات!$D:$D,MATCH(ROW($A37),المعلومات!$I:$I,0)),"")</f>
        <v/>
      </c>
      <c r="E39" s="1"/>
    </row>
    <row r="40" spans="1:5" ht="18.75" x14ac:dyDescent="0.25">
      <c r="A40" s="1"/>
      <c r="B40" s="1"/>
      <c r="C40" s="1" t="str">
        <f>IFERROR(INDEX(المعلومات!$C:$C,MATCH(ROW($A38),المعلومات!$I:$I,0)),"")</f>
        <v/>
      </c>
      <c r="D40" s="1" t="str">
        <f>IFERROR(INDEX(المعلومات!$D:$D,MATCH(ROW($A38),المعلومات!$I:$I,0)),"")</f>
        <v/>
      </c>
      <c r="E40" s="1"/>
    </row>
    <row r="41" spans="1:5" ht="18.75" x14ac:dyDescent="0.25">
      <c r="A41" s="1"/>
      <c r="B41" s="1"/>
      <c r="C41" s="1" t="str">
        <f>IFERROR(INDEX(المعلومات!$C:$C,MATCH(ROW($A39),المعلومات!$I:$I,0)),"")</f>
        <v/>
      </c>
      <c r="D41" s="1" t="str">
        <f>IFERROR(INDEX(المعلومات!$D:$D,MATCH(ROW($A39),المعلومات!$I:$I,0)),"")</f>
        <v/>
      </c>
      <c r="E41" s="1"/>
    </row>
    <row r="42" spans="1:5" ht="18.75" x14ac:dyDescent="0.25">
      <c r="A42" s="1"/>
      <c r="B42" s="1"/>
      <c r="C42" s="1" t="str">
        <f>IFERROR(INDEX(المعلومات!$C:$C,MATCH(ROW($A40),المعلومات!$I:$I,0)),"")</f>
        <v/>
      </c>
      <c r="D42" s="1" t="str">
        <f>IFERROR(INDEX(المعلومات!$D:$D,MATCH(ROW($A40),المعلومات!$I:$I,0)),"")</f>
        <v/>
      </c>
      <c r="E42" s="1"/>
    </row>
    <row r="43" spans="1:5" ht="18.75" x14ac:dyDescent="0.25">
      <c r="A43" s="1"/>
      <c r="B43" s="1"/>
      <c r="C43" s="1" t="str">
        <f>IFERROR(INDEX(المعلومات!$C:$C,MATCH(ROW($A41),المعلومات!$I:$I,0)),"")</f>
        <v/>
      </c>
      <c r="D43" s="1" t="str">
        <f>IFERROR(INDEX(المعلومات!$D:$D,MATCH(ROW($A41),المعلومات!$I:$I,0)),"")</f>
        <v/>
      </c>
      <c r="E43" s="1"/>
    </row>
    <row r="44" spans="1:5" ht="18.75" x14ac:dyDescent="0.25">
      <c r="A44" s="1"/>
      <c r="B44" s="1"/>
      <c r="C44" s="1" t="str">
        <f>IFERROR(INDEX(المعلومات!$C:$C,MATCH(ROW($A42),المعلومات!$I:$I,0)),"")</f>
        <v/>
      </c>
      <c r="D44" s="1" t="str">
        <f>IFERROR(INDEX(المعلومات!$D:$D,MATCH(ROW($A42),المعلومات!$I:$I,0)),"")</f>
        <v/>
      </c>
      <c r="E44" s="1"/>
    </row>
    <row r="45" spans="1:5" ht="18.75" x14ac:dyDescent="0.25">
      <c r="A45" s="1"/>
      <c r="B45" s="1"/>
      <c r="C45" s="1" t="str">
        <f>IFERROR(INDEX(المعلومات!$C:$C,MATCH(ROW($A43),المعلومات!$I:$I,0)),"")</f>
        <v/>
      </c>
      <c r="D45" s="1" t="str">
        <f>IFERROR(INDEX(المعلومات!$D:$D,MATCH(ROW($A43),المعلومات!$I:$I,0)),"")</f>
        <v/>
      </c>
      <c r="E45" s="1"/>
    </row>
    <row r="46" spans="1:5" ht="18.75" x14ac:dyDescent="0.25">
      <c r="A46" s="1"/>
      <c r="B46" s="1"/>
      <c r="C46" s="1" t="str">
        <f>IFERROR(INDEX(المعلومات!$C:$C,MATCH(ROW($A44),المعلومات!$I:$I,0)),"")</f>
        <v/>
      </c>
      <c r="D46" s="1" t="str">
        <f>IFERROR(INDEX(المعلومات!$D:$D,MATCH(ROW($A44),المعلومات!$I:$I,0)),"")</f>
        <v/>
      </c>
      <c r="E46" s="1"/>
    </row>
    <row r="47" spans="1:5" ht="18.75" x14ac:dyDescent="0.25">
      <c r="A47" s="1"/>
      <c r="B47" s="1"/>
      <c r="C47" s="1" t="str">
        <f>IFERROR(INDEX(المعلومات!$C:$C,MATCH(ROW($A45),المعلومات!$I:$I,0)),"")</f>
        <v/>
      </c>
      <c r="D47" s="1" t="str">
        <f>IFERROR(INDEX(المعلومات!$D:$D,MATCH(ROW($A45),المعلومات!$I:$I,0)),"")</f>
        <v/>
      </c>
      <c r="E47" s="1"/>
    </row>
    <row r="48" spans="1:5" ht="18.75" x14ac:dyDescent="0.25">
      <c r="A48" s="1"/>
      <c r="B48" s="1"/>
      <c r="C48" s="1" t="str">
        <f>IFERROR(INDEX(المعلومات!$C:$C,MATCH(ROW($A46),المعلومات!$I:$I,0)),"")</f>
        <v/>
      </c>
      <c r="D48" s="1" t="str">
        <f>IFERROR(INDEX(المعلومات!$D:$D,MATCH(ROW($A46),المعلومات!$I:$I,0)),"")</f>
        <v/>
      </c>
      <c r="E48" s="1"/>
    </row>
    <row r="49" spans="1:5" ht="18.75" x14ac:dyDescent="0.25">
      <c r="A49" s="1"/>
      <c r="B49" s="1"/>
      <c r="C49" s="1" t="str">
        <f>IFERROR(INDEX(المعلومات!$C:$C,MATCH(ROW($A47),المعلومات!$I:$I,0)),"")</f>
        <v/>
      </c>
      <c r="D49" s="1" t="str">
        <f>IFERROR(INDEX(المعلومات!$D:$D,MATCH(ROW($A47),المعلومات!$I:$I,0)),"")</f>
        <v/>
      </c>
      <c r="E49" s="1"/>
    </row>
    <row r="50" spans="1:5" ht="18.75" x14ac:dyDescent="0.25">
      <c r="A50" s="1"/>
      <c r="B50" s="1"/>
      <c r="C50" s="1" t="str">
        <f>IFERROR(INDEX(المعلومات!$C:$C,MATCH(ROW($A48),المعلومات!$I:$I,0)),"")</f>
        <v/>
      </c>
      <c r="D50" s="1" t="str">
        <f>IFERROR(INDEX(المعلومات!$D:$D,MATCH(ROW($A48),المعلومات!$I:$I,0)),"")</f>
        <v/>
      </c>
      <c r="E50" s="1"/>
    </row>
    <row r="51" spans="1:5" ht="18.75" x14ac:dyDescent="0.25">
      <c r="A51" s="1"/>
      <c r="B51" s="1"/>
      <c r="C51" s="1" t="str">
        <f>IFERROR(INDEX(المعلومات!$C:$C,MATCH(ROW($A49),المعلومات!$I:$I,0)),"")</f>
        <v/>
      </c>
      <c r="D51" s="1" t="str">
        <f>IFERROR(INDEX(المعلومات!$D:$D,MATCH(ROW($A49),المعلومات!$I:$I,0)),"")</f>
        <v/>
      </c>
      <c r="E51" s="1"/>
    </row>
    <row r="52" spans="1:5" ht="18.75" x14ac:dyDescent="0.25">
      <c r="A52" s="1"/>
      <c r="B52" s="1"/>
      <c r="C52" s="1" t="str">
        <f>IFERROR(INDEX(المعلومات!$C:$C,MATCH(ROW($A50),المعلومات!$I:$I,0)),"")</f>
        <v/>
      </c>
      <c r="D52" s="1" t="str">
        <f>IFERROR(INDEX(المعلومات!$D:$D,MATCH(ROW($A50),المعلومات!$I:$I,0)),"")</f>
        <v/>
      </c>
      <c r="E52" s="1"/>
    </row>
    <row r="53" spans="1:5" ht="18.75" x14ac:dyDescent="0.25">
      <c r="A53" s="1"/>
      <c r="B53" s="1"/>
      <c r="C53" s="1" t="str">
        <f>IFERROR(INDEX(المعلومات!$C:$C,MATCH(ROW($A51),المعلومات!$I:$I,0)),"")</f>
        <v/>
      </c>
      <c r="D53" s="1" t="str">
        <f>IFERROR(INDEX(المعلومات!$D:$D,MATCH(ROW($A51),المعلومات!$I:$I,0)),"")</f>
        <v/>
      </c>
      <c r="E53" s="1"/>
    </row>
    <row r="54" spans="1:5" ht="18.75" x14ac:dyDescent="0.25">
      <c r="A54" s="1"/>
      <c r="B54" s="1"/>
      <c r="C54" s="1" t="str">
        <f>IFERROR(INDEX(المعلومات!$C:$C,MATCH(ROW($A52),المعلومات!$I:$I,0)),"")</f>
        <v/>
      </c>
      <c r="D54" s="1" t="str">
        <f>IFERROR(INDEX(المعلومات!$D:$D,MATCH(ROW($A52),المعلومات!$I:$I,0)),"")</f>
        <v/>
      </c>
      <c r="E54" s="1"/>
    </row>
    <row r="55" spans="1:5" ht="18.75" x14ac:dyDescent="0.25">
      <c r="A55" s="1"/>
      <c r="B55" s="1"/>
      <c r="C55" s="1" t="str">
        <f>IFERROR(INDEX(المعلومات!$C:$C,MATCH(ROW($A53),المعلومات!$I:$I,0)),"")</f>
        <v/>
      </c>
      <c r="D55" s="1" t="str">
        <f>IFERROR(INDEX(المعلومات!$D:$D,MATCH(ROW($A53),المعلومات!$I:$I,0)),"")</f>
        <v/>
      </c>
      <c r="E55" s="1"/>
    </row>
    <row r="56" spans="1:5" ht="18.75" x14ac:dyDescent="0.25">
      <c r="A56" s="1"/>
      <c r="B56" s="1"/>
      <c r="C56" s="1" t="str">
        <f>IFERROR(INDEX(المعلومات!$C:$C,MATCH(ROW($A54),المعلومات!$I:$I,0)),"")</f>
        <v/>
      </c>
      <c r="D56" s="1" t="str">
        <f>IFERROR(INDEX(المعلومات!$D:$D,MATCH(ROW($A54),المعلومات!$I:$I,0)),"")</f>
        <v/>
      </c>
      <c r="E56" s="1"/>
    </row>
    <row r="57" spans="1:5" ht="18.75" x14ac:dyDescent="0.25">
      <c r="A57" s="1"/>
      <c r="B57" s="1"/>
      <c r="C57" s="1" t="str">
        <f>IFERROR(INDEX(المعلومات!$C:$C,MATCH(ROW($A55),المعلومات!$I:$I,0)),"")</f>
        <v/>
      </c>
      <c r="D57" s="1" t="str">
        <f>IFERROR(INDEX(المعلومات!$D:$D,MATCH(ROW($A55),المعلومات!$I:$I,0)),"")</f>
        <v/>
      </c>
      <c r="E57" s="1"/>
    </row>
    <row r="58" spans="1:5" ht="18.75" x14ac:dyDescent="0.25">
      <c r="A58" s="1"/>
      <c r="B58" s="1"/>
      <c r="C58" s="1" t="str">
        <f>IFERROR(INDEX(المعلومات!$C:$C,MATCH(ROW($A56),المعلومات!$I:$I,0)),"")</f>
        <v/>
      </c>
      <c r="D58" s="1" t="str">
        <f>IFERROR(INDEX(المعلومات!$D:$D,MATCH(ROW($A56),المعلومات!$I:$I,0)),"")</f>
        <v/>
      </c>
      <c r="E58" s="1"/>
    </row>
    <row r="59" spans="1:5" ht="18.75" x14ac:dyDescent="0.25">
      <c r="A59" s="1"/>
      <c r="B59" s="1"/>
      <c r="C59" s="1" t="str">
        <f>IFERROR(INDEX(المعلومات!$C:$C,MATCH(ROW($A57),المعلومات!$I:$I,0)),"")</f>
        <v/>
      </c>
      <c r="D59" s="1" t="str">
        <f>IFERROR(INDEX(المعلومات!$D:$D,MATCH(ROW($A57),المعلومات!$I:$I,0)),"")</f>
        <v/>
      </c>
      <c r="E59" s="1"/>
    </row>
    <row r="60" spans="1:5" ht="18.75" x14ac:dyDescent="0.25">
      <c r="A60" s="1"/>
      <c r="B60" s="1"/>
      <c r="C60" s="1" t="str">
        <f>IFERROR(INDEX(المعلومات!$C:$C,MATCH(ROW($A58),المعلومات!$I:$I,0)),"")</f>
        <v/>
      </c>
      <c r="D60" s="1" t="str">
        <f>IFERROR(INDEX(المعلومات!$D:$D,MATCH(ROW($A58),المعلومات!$I:$I,0)),"")</f>
        <v/>
      </c>
      <c r="E60" s="1"/>
    </row>
    <row r="61" spans="1:5" ht="18.75" x14ac:dyDescent="0.25">
      <c r="A61" s="1"/>
      <c r="B61" s="1"/>
      <c r="C61" s="1" t="str">
        <f>IFERROR(INDEX(المعلومات!$C:$C,MATCH(ROW($A59),المعلومات!$I:$I,0)),"")</f>
        <v/>
      </c>
      <c r="D61" s="1" t="str">
        <f>IFERROR(INDEX(المعلومات!$D:$D,MATCH(ROW($A59),المعلومات!$I:$I,0)),"")</f>
        <v/>
      </c>
      <c r="E61" s="1"/>
    </row>
    <row r="62" spans="1:5" ht="18.75" x14ac:dyDescent="0.25">
      <c r="A62" s="1"/>
      <c r="B62" s="1"/>
      <c r="C62" s="1" t="str">
        <f>IFERROR(INDEX(المعلومات!$C:$C,MATCH(ROW($A60),المعلومات!$I:$I,0)),"")</f>
        <v/>
      </c>
      <c r="D62" s="1" t="str">
        <f>IFERROR(INDEX(المعلومات!$D:$D,MATCH(ROW($A60),المعلومات!$I:$I,0)),"")</f>
        <v/>
      </c>
      <c r="E62" s="1"/>
    </row>
    <row r="63" spans="1:5" ht="18.75" x14ac:dyDescent="0.25">
      <c r="A63" s="1"/>
      <c r="B63" s="1"/>
      <c r="C63" s="1" t="str">
        <f>IFERROR(INDEX(المعلومات!$C:$C,MATCH(ROW($A61),المعلومات!$I:$I,0)),"")</f>
        <v/>
      </c>
      <c r="D63" s="1" t="str">
        <f>IFERROR(INDEX(المعلومات!$D:$D,MATCH(ROW($A61),المعلومات!$I:$I,0)),"")</f>
        <v/>
      </c>
      <c r="E63" s="1"/>
    </row>
    <row r="64" spans="1:5" ht="18.75" x14ac:dyDescent="0.25">
      <c r="A64" s="1"/>
      <c r="B64" s="1"/>
      <c r="C64" s="1" t="str">
        <f>IFERROR(INDEX(المعلومات!$C:$C,MATCH(ROW($A62),المعلومات!$I:$I,0)),"")</f>
        <v/>
      </c>
      <c r="D64" s="1" t="str">
        <f>IFERROR(INDEX(المعلومات!$D:$D,MATCH(ROW($A62),المعلومات!$I:$I,0)),"")</f>
        <v/>
      </c>
      <c r="E64" s="1"/>
    </row>
    <row r="65" spans="1:5" ht="18.75" x14ac:dyDescent="0.25">
      <c r="A65" s="1"/>
      <c r="B65" s="1"/>
      <c r="C65" s="1" t="str">
        <f>IFERROR(INDEX(المعلومات!$C:$C,MATCH(ROW($A63),المعلومات!$I:$I,0)),"")</f>
        <v/>
      </c>
      <c r="D65" s="1" t="str">
        <f>IFERROR(INDEX(المعلومات!$D:$D,MATCH(ROW($A63),المعلومات!$I:$I,0)),"")</f>
        <v/>
      </c>
      <c r="E65" s="1"/>
    </row>
    <row r="66" spans="1:5" ht="18.75" x14ac:dyDescent="0.25">
      <c r="A66" s="1"/>
      <c r="B66" s="1"/>
      <c r="C66" s="1" t="str">
        <f>IFERROR(INDEX(المعلومات!$C:$C,MATCH(ROW($A64),المعلومات!$I:$I,0)),"")</f>
        <v/>
      </c>
      <c r="D66" s="1" t="str">
        <f>IFERROR(INDEX(المعلومات!$D:$D,MATCH(ROW($A64),المعلومات!$I:$I,0)),"")</f>
        <v/>
      </c>
      <c r="E66" s="1"/>
    </row>
    <row r="67" spans="1:5" ht="18.75" x14ac:dyDescent="0.25">
      <c r="A67" s="1"/>
      <c r="B67" s="1"/>
      <c r="C67" s="1" t="str">
        <f>IFERROR(INDEX(المعلومات!$C:$C,MATCH(ROW($A65),المعلومات!$I:$I,0)),"")</f>
        <v/>
      </c>
      <c r="D67" s="1" t="str">
        <f>IFERROR(INDEX(المعلومات!$D:$D,MATCH(ROW($A65),المعلومات!$I:$I,0)),"")</f>
        <v/>
      </c>
      <c r="E67" s="1"/>
    </row>
    <row r="68" spans="1:5" ht="18.75" x14ac:dyDescent="0.25">
      <c r="A68" s="1"/>
      <c r="B68" s="1"/>
      <c r="C68" s="1" t="str">
        <f>IFERROR(INDEX(المعلومات!$C:$C,MATCH(ROW($A66),المعلومات!$I:$I,0)),"")</f>
        <v/>
      </c>
      <c r="D68" s="1" t="str">
        <f>IFERROR(INDEX(المعلومات!$D:$D,MATCH(ROW($A66),المعلومات!$I:$I,0)),"")</f>
        <v/>
      </c>
      <c r="E68" s="1"/>
    </row>
    <row r="69" spans="1:5" ht="18.75" x14ac:dyDescent="0.25">
      <c r="A69" s="1"/>
      <c r="B69" s="1"/>
      <c r="C69" s="1" t="str">
        <f>IFERROR(INDEX(المعلومات!$C:$C,MATCH(ROW($A67),المعلومات!$I:$I,0)),"")</f>
        <v/>
      </c>
      <c r="D69" s="1" t="str">
        <f>IFERROR(INDEX(المعلومات!$D:$D,MATCH(ROW($A67),المعلومات!$I:$I,0)),"")</f>
        <v/>
      </c>
      <c r="E69" s="1"/>
    </row>
    <row r="70" spans="1:5" ht="18.75" x14ac:dyDescent="0.25">
      <c r="A70" s="1"/>
      <c r="B70" s="1"/>
      <c r="C70" s="1" t="str">
        <f>IFERROR(INDEX(المعلومات!$C:$C,MATCH(ROW($A68),المعلومات!$I:$I,0)),"")</f>
        <v/>
      </c>
      <c r="D70" s="1" t="str">
        <f>IFERROR(INDEX(المعلومات!$D:$D,MATCH(ROW($A68),المعلومات!$I:$I,0)),"")</f>
        <v/>
      </c>
      <c r="E70" s="1"/>
    </row>
    <row r="71" spans="1:5" ht="18.75" x14ac:dyDescent="0.25">
      <c r="A71" s="1"/>
      <c r="B71" s="1"/>
      <c r="C71" s="1" t="str">
        <f>IFERROR(INDEX(المعلومات!$C:$C,MATCH(ROW($A69),المعلومات!$I:$I,0)),"")</f>
        <v/>
      </c>
      <c r="D71" s="1" t="str">
        <f>IFERROR(INDEX(المعلومات!$D:$D,MATCH(ROW($A69),المعلومات!$I:$I,0)),"")</f>
        <v/>
      </c>
      <c r="E71" s="1"/>
    </row>
    <row r="72" spans="1:5" ht="18.75" x14ac:dyDescent="0.25">
      <c r="A72" s="1"/>
      <c r="B72" s="1"/>
      <c r="C72" s="1" t="str">
        <f>IFERROR(INDEX(المعلومات!$C:$C,MATCH(ROW($A70),المعلومات!$I:$I,0)),"")</f>
        <v/>
      </c>
      <c r="D72" s="1" t="str">
        <f>IFERROR(INDEX(المعلومات!$D:$D,MATCH(ROW($A70),المعلومات!$I:$I,0)),"")</f>
        <v/>
      </c>
      <c r="E72" s="1"/>
    </row>
    <row r="73" spans="1:5" ht="18.75" x14ac:dyDescent="0.25">
      <c r="A73" s="1"/>
      <c r="B73" s="1"/>
      <c r="C73" s="1" t="str">
        <f>IFERROR(INDEX(المعلومات!$C:$C,MATCH(ROW($A71),المعلومات!$I:$I,0)),"")</f>
        <v/>
      </c>
      <c r="D73" s="1" t="str">
        <f>IFERROR(INDEX(المعلومات!$D:$D,MATCH(ROW($A71),المعلومات!$I:$I,0)),"")</f>
        <v/>
      </c>
      <c r="E73" s="1"/>
    </row>
    <row r="74" spans="1:5" ht="18.75" x14ac:dyDescent="0.25">
      <c r="A74" s="1"/>
      <c r="B74" s="1"/>
      <c r="C74" s="1" t="str">
        <f>IFERROR(INDEX(المعلومات!$C:$C,MATCH(ROW($A72),المعلومات!$I:$I,0)),"")</f>
        <v/>
      </c>
      <c r="D74" s="1" t="str">
        <f>IFERROR(INDEX(المعلومات!$D:$D,MATCH(ROW($A72),المعلومات!$I:$I,0)),"")</f>
        <v/>
      </c>
      <c r="E74" s="1"/>
    </row>
    <row r="75" spans="1:5" ht="18.75" x14ac:dyDescent="0.25">
      <c r="A75" s="1"/>
      <c r="B75" s="1"/>
      <c r="C75" s="1" t="str">
        <f>IFERROR(INDEX(المعلومات!$C:$C,MATCH(ROW($A73),المعلومات!$I:$I,0)),"")</f>
        <v/>
      </c>
      <c r="D75" s="1" t="str">
        <f>IFERROR(INDEX(المعلومات!$D:$D,MATCH(ROW($A73),المعلومات!$I:$I,0)),"")</f>
        <v/>
      </c>
      <c r="E75" s="1"/>
    </row>
    <row r="76" spans="1:5" ht="18.75" x14ac:dyDescent="0.25">
      <c r="A76" s="1"/>
      <c r="B76" s="1"/>
      <c r="C76" s="1" t="str">
        <f>IFERROR(INDEX(المعلومات!$C:$C,MATCH(ROW($A74),المعلومات!$I:$I,0)),"")</f>
        <v/>
      </c>
      <c r="D76" s="1" t="str">
        <f>IFERROR(INDEX(المعلومات!$D:$D,MATCH(ROW($A74),المعلومات!$I:$I,0)),"")</f>
        <v/>
      </c>
      <c r="E76" s="1"/>
    </row>
    <row r="77" spans="1:5" ht="18.75" x14ac:dyDescent="0.25">
      <c r="A77" s="1"/>
      <c r="B77" s="1"/>
      <c r="C77" s="1" t="str">
        <f>IFERROR(INDEX(المعلومات!$C:$C,MATCH(ROW($A75),المعلومات!$I:$I,0)),"")</f>
        <v/>
      </c>
      <c r="D77" s="1" t="str">
        <f>IFERROR(INDEX(المعلومات!$D:$D,MATCH(ROW($A75),المعلومات!$I:$I,0)),"")</f>
        <v/>
      </c>
      <c r="E77" s="1"/>
    </row>
    <row r="78" spans="1:5" ht="18.75" x14ac:dyDescent="0.25">
      <c r="A78" s="1"/>
      <c r="B78" s="1"/>
      <c r="C78" s="1" t="str">
        <f>IFERROR(INDEX(المعلومات!$C:$C,MATCH(ROW($A76),المعلومات!$I:$I,0)),"")</f>
        <v/>
      </c>
      <c r="D78" s="1" t="str">
        <f>IFERROR(INDEX(المعلومات!$D:$D,MATCH(ROW($A76),المعلومات!$I:$I,0)),"")</f>
        <v/>
      </c>
      <c r="E78" s="1"/>
    </row>
    <row r="79" spans="1:5" ht="18.75" x14ac:dyDescent="0.25">
      <c r="A79" s="1"/>
      <c r="B79" s="1"/>
      <c r="C79" s="1" t="str">
        <f>IFERROR(INDEX(المعلومات!$C:$C,MATCH(ROW($A77),المعلومات!$I:$I,0)),"")</f>
        <v/>
      </c>
      <c r="D79" s="1" t="str">
        <f>IFERROR(INDEX(المعلومات!$D:$D,MATCH(ROW($A77),المعلومات!$I:$I,0)),"")</f>
        <v/>
      </c>
      <c r="E79" s="1"/>
    </row>
    <row r="80" spans="1:5" ht="18.75" x14ac:dyDescent="0.25">
      <c r="A80" s="1"/>
      <c r="B80" s="1"/>
      <c r="C80" s="1" t="str">
        <f>IFERROR(INDEX(المعلومات!$C:$C,MATCH(ROW($A78),المعلومات!$I:$I,0)),"")</f>
        <v/>
      </c>
      <c r="D80" s="1" t="str">
        <f>IFERROR(INDEX(المعلومات!$D:$D,MATCH(ROW($A78),المعلومات!$I:$I,0)),"")</f>
        <v/>
      </c>
      <c r="E80" s="1"/>
    </row>
    <row r="81" spans="1:5" ht="18.75" x14ac:dyDescent="0.25">
      <c r="A81" s="1"/>
      <c r="B81" s="1"/>
      <c r="C81" s="1" t="str">
        <f>IFERROR(INDEX(المعلومات!$C:$C,MATCH(ROW($A79),المعلومات!$I:$I,0)),"")</f>
        <v/>
      </c>
      <c r="D81" s="1" t="str">
        <f>IFERROR(INDEX(المعلومات!$D:$D,MATCH(ROW($A79),المعلومات!$I:$I,0)),"")</f>
        <v/>
      </c>
      <c r="E81" s="1"/>
    </row>
    <row r="82" spans="1:5" ht="18.75" x14ac:dyDescent="0.25">
      <c r="A82" s="1"/>
      <c r="B82" s="1"/>
      <c r="C82" s="1" t="str">
        <f>IFERROR(INDEX(المعلومات!$C:$C,MATCH(ROW($A80),المعلومات!$I:$I,0)),"")</f>
        <v/>
      </c>
      <c r="D82" s="1" t="str">
        <f>IFERROR(INDEX(المعلومات!$D:$D,MATCH(ROW($A80),المعلومات!$I:$I,0)),"")</f>
        <v/>
      </c>
      <c r="E82" s="1"/>
    </row>
    <row r="83" spans="1:5" ht="18.75" x14ac:dyDescent="0.25">
      <c r="A83" s="1"/>
      <c r="B83" s="1"/>
      <c r="C83" s="1" t="str">
        <f>IFERROR(INDEX(المعلومات!$C:$C,MATCH(ROW($A81),المعلومات!$I:$I,0)),"")</f>
        <v/>
      </c>
      <c r="D83" s="1" t="str">
        <f>IFERROR(INDEX(المعلومات!$D:$D,MATCH(ROW($A81),المعلومات!$I:$I,0)),"")</f>
        <v/>
      </c>
      <c r="E83" s="1"/>
    </row>
    <row r="84" spans="1:5" ht="18.75" x14ac:dyDescent="0.25">
      <c r="A84" s="1"/>
      <c r="B84" s="1"/>
      <c r="C84" s="1" t="str">
        <f>IFERROR(INDEX(المعلومات!$C:$C,MATCH(ROW($A82),المعلومات!$I:$I,0)),"")</f>
        <v/>
      </c>
      <c r="D84" s="1" t="str">
        <f>IFERROR(INDEX(المعلومات!$D:$D,MATCH(ROW($A82),المعلومات!$I:$I,0)),"")</f>
        <v/>
      </c>
      <c r="E84" s="1"/>
    </row>
    <row r="85" spans="1:5" ht="18.75" x14ac:dyDescent="0.25">
      <c r="A85" s="1"/>
      <c r="B85" s="1"/>
      <c r="C85" s="1" t="str">
        <f>IFERROR(INDEX(المعلومات!$C:$C,MATCH(ROW($A83),المعلومات!$I:$I,0)),"")</f>
        <v/>
      </c>
      <c r="D85" s="1" t="str">
        <f>IFERROR(INDEX(المعلومات!$D:$D,MATCH(ROW($A83),المعلومات!$I:$I,0)),"")</f>
        <v/>
      </c>
      <c r="E85" s="1"/>
    </row>
    <row r="86" spans="1:5" ht="18.75" x14ac:dyDescent="0.25">
      <c r="A86" s="1"/>
      <c r="B86" s="1"/>
      <c r="C86" s="1" t="str">
        <f>IFERROR(INDEX(المعلومات!$C:$C,MATCH(ROW($A84),المعلومات!$I:$I,0)),"")</f>
        <v/>
      </c>
      <c r="D86" s="1" t="str">
        <f>IFERROR(INDEX(المعلومات!$D:$D,MATCH(ROW($A84),المعلومات!$I:$I,0)),"")</f>
        <v/>
      </c>
      <c r="E86" s="1"/>
    </row>
    <row r="87" spans="1:5" ht="18.75" x14ac:dyDescent="0.25">
      <c r="A87" s="1"/>
      <c r="B87" s="1"/>
      <c r="C87" s="1" t="str">
        <f>IFERROR(INDEX(المعلومات!$C:$C,MATCH(ROW($A85),المعلومات!$I:$I,0)),"")</f>
        <v/>
      </c>
      <c r="D87" s="1" t="str">
        <f>IFERROR(INDEX(المعلومات!$D:$D,MATCH(ROW($A85),المعلومات!$I:$I,0)),"")</f>
        <v/>
      </c>
      <c r="E87" s="1"/>
    </row>
    <row r="88" spans="1:5" ht="18.75" x14ac:dyDescent="0.25">
      <c r="A88" s="1"/>
      <c r="B88" s="1"/>
      <c r="C88" s="1" t="str">
        <f>IFERROR(INDEX(المعلومات!$C:$C,MATCH(ROW($A86),المعلومات!$I:$I,0)),"")</f>
        <v/>
      </c>
      <c r="D88" s="1" t="str">
        <f>IFERROR(INDEX(المعلومات!$D:$D,MATCH(ROW($A86),المعلومات!$I:$I,0)),"")</f>
        <v/>
      </c>
      <c r="E88" s="1"/>
    </row>
    <row r="89" spans="1:5" ht="18.75" x14ac:dyDescent="0.25">
      <c r="A89" s="1"/>
      <c r="B89" s="1"/>
      <c r="C89" s="1" t="str">
        <f>IFERROR(INDEX(المعلومات!$C:$C,MATCH(ROW($A87),المعلومات!$I:$I,0)),"")</f>
        <v/>
      </c>
      <c r="D89" s="1" t="str">
        <f>IFERROR(INDEX(المعلومات!$D:$D,MATCH(ROW($A87),المعلومات!$I:$I,0)),"")</f>
        <v/>
      </c>
      <c r="E89" s="1"/>
    </row>
    <row r="90" spans="1:5" ht="18.75" x14ac:dyDescent="0.25">
      <c r="A90" s="1"/>
      <c r="B90" s="1"/>
      <c r="C90" s="1" t="str">
        <f>IFERROR(INDEX(المعلومات!$C:$C,MATCH(ROW($A88),المعلومات!$I:$I,0)),"")</f>
        <v/>
      </c>
      <c r="D90" s="1" t="str">
        <f>IFERROR(INDEX(المعلومات!$D:$D,MATCH(ROW($A88),المعلومات!$I:$I,0)),"")</f>
        <v/>
      </c>
      <c r="E90" s="1"/>
    </row>
    <row r="91" spans="1:5" ht="18.75" x14ac:dyDescent="0.25">
      <c r="A91" s="1"/>
      <c r="B91" s="1"/>
      <c r="C91" s="1" t="str">
        <f>IFERROR(INDEX(المعلومات!$C:$C,MATCH(ROW($A89),المعلومات!$I:$I,0)),"")</f>
        <v/>
      </c>
      <c r="D91" s="1" t="str">
        <f>IFERROR(INDEX(المعلومات!$D:$D,MATCH(ROW($A89),المعلومات!$I:$I,0)),"")</f>
        <v/>
      </c>
      <c r="E91" s="1"/>
    </row>
    <row r="92" spans="1:5" ht="18.75" x14ac:dyDescent="0.25">
      <c r="A92" s="1"/>
      <c r="B92" s="1"/>
      <c r="C92" s="1" t="str">
        <f>IFERROR(INDEX(المعلومات!$C:$C,MATCH(ROW($A90),المعلومات!$I:$I,0)),"")</f>
        <v/>
      </c>
      <c r="D92" s="1" t="str">
        <f>IFERROR(INDEX(المعلومات!$D:$D,MATCH(ROW($A90),المعلومات!$I:$I,0)),"")</f>
        <v/>
      </c>
      <c r="E92" s="1"/>
    </row>
    <row r="93" spans="1:5" ht="18.75" x14ac:dyDescent="0.25">
      <c r="A93" s="1"/>
      <c r="B93" s="1"/>
      <c r="C93" s="1" t="str">
        <f>IFERROR(INDEX(المعلومات!$C:$C,MATCH(ROW($A91),المعلومات!$I:$I,0)),"")</f>
        <v/>
      </c>
      <c r="D93" s="1" t="str">
        <f>IFERROR(INDEX(المعلومات!$D:$D,MATCH(ROW($A91),المعلومات!$I:$I,0)),"")</f>
        <v/>
      </c>
      <c r="E93" s="1"/>
    </row>
    <row r="94" spans="1:5" ht="18.75" x14ac:dyDescent="0.25">
      <c r="A94" s="1"/>
      <c r="B94" s="1"/>
      <c r="C94" s="1" t="str">
        <f>IFERROR(INDEX(المعلومات!$C:$C,MATCH(ROW($A92),المعلومات!$I:$I,0)),"")</f>
        <v/>
      </c>
      <c r="D94" s="1" t="str">
        <f>IFERROR(INDEX(المعلومات!$D:$D,MATCH(ROW($A92),المعلومات!$I:$I,0)),"")</f>
        <v/>
      </c>
      <c r="E94" s="1"/>
    </row>
    <row r="95" spans="1:5" ht="18.75" x14ac:dyDescent="0.25">
      <c r="A95" s="1"/>
      <c r="B95" s="1"/>
      <c r="C95" s="1" t="str">
        <f>IFERROR(INDEX(المعلومات!$C:$C,MATCH(ROW($A93),المعلومات!$I:$I,0)),"")</f>
        <v/>
      </c>
      <c r="D95" s="1" t="str">
        <f>IFERROR(INDEX(المعلومات!$D:$D,MATCH(ROW($A93),المعلومات!$I:$I,0)),"")</f>
        <v/>
      </c>
      <c r="E95" s="1"/>
    </row>
    <row r="96" spans="1:5" ht="18.75" x14ac:dyDescent="0.25">
      <c r="A96" s="1"/>
      <c r="B96" s="1"/>
      <c r="C96" s="1" t="str">
        <f>IFERROR(INDEX(المعلومات!$C:$C,MATCH(ROW($A94),المعلومات!$I:$I,0)),"")</f>
        <v/>
      </c>
      <c r="D96" s="1" t="str">
        <f>IFERROR(INDEX(المعلومات!$D:$D,MATCH(ROW($A94),المعلومات!$I:$I,0)),"")</f>
        <v/>
      </c>
      <c r="E96" s="1"/>
    </row>
    <row r="97" spans="1:5" ht="18.75" x14ac:dyDescent="0.25">
      <c r="A97" s="1"/>
      <c r="B97" s="1"/>
      <c r="C97" s="1" t="str">
        <f>IFERROR(INDEX(المعلومات!$C:$C,MATCH(ROW($A95),المعلومات!$I:$I,0)),"")</f>
        <v/>
      </c>
      <c r="D97" s="1" t="str">
        <f>IFERROR(INDEX(المعلومات!$D:$D,MATCH(ROW($A95),المعلومات!$I:$I,0)),"")</f>
        <v/>
      </c>
      <c r="E97" s="1"/>
    </row>
    <row r="98" spans="1:5" ht="18.75" x14ac:dyDescent="0.25">
      <c r="A98" s="1"/>
      <c r="B98" s="1"/>
      <c r="C98" s="1" t="str">
        <f>IFERROR(INDEX(المعلومات!$C:$C,MATCH(ROW($A96),المعلومات!$I:$I,0)),"")</f>
        <v/>
      </c>
      <c r="D98" s="1" t="str">
        <f>IFERROR(INDEX(المعلومات!$D:$D,MATCH(ROW($A96),المعلومات!$I:$I,0)),"")</f>
        <v/>
      </c>
      <c r="E98" s="1"/>
    </row>
    <row r="99" spans="1:5" ht="18.75" x14ac:dyDescent="0.25">
      <c r="A99" s="1"/>
      <c r="B99" s="1"/>
      <c r="C99" s="1" t="str">
        <f>IFERROR(INDEX(المعلومات!$C:$C,MATCH(ROW($A97),المعلومات!$I:$I,0)),"")</f>
        <v/>
      </c>
      <c r="D99" s="1" t="str">
        <f>IFERROR(INDEX(المعلومات!$D:$D,MATCH(ROW($A97),المعلومات!$I:$I,0)),"")</f>
        <v/>
      </c>
      <c r="E99" s="1"/>
    </row>
    <row r="100" spans="1:5" ht="18.75" x14ac:dyDescent="0.25">
      <c r="A100" s="1"/>
      <c r="B100" s="1"/>
      <c r="C100" s="1" t="str">
        <f>IFERROR(INDEX(المعلومات!$C:$C,MATCH(ROW($A98),المعلومات!$I:$I,0)),"")</f>
        <v/>
      </c>
      <c r="D100" s="1" t="str">
        <f>IFERROR(INDEX(المعلومات!$D:$D,MATCH(ROW($A98),المعلومات!$I:$I,0)),"")</f>
        <v/>
      </c>
      <c r="E100" s="1"/>
    </row>
  </sheetData>
  <conditionalFormatting sqref="B3:E3 A4:E100">
    <cfRule type="expression" dxfId="0" priority="1">
      <formula>A3&lt;&gt;""</formula>
    </cfRule>
  </conditionalFormatting>
  <dataValidations count="1">
    <dataValidation type="list" allowBlank="1" showInputMessage="1" showErrorMessage="1" sqref="A3">
      <formula1>names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المعلومات</vt:lpstr>
      <vt:lpstr>البحث</vt:lpstr>
      <vt:lpstr>Sheet3</vt:lpstr>
    </vt:vector>
  </TitlesOfParts>
  <Company>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Pc</cp:lastModifiedBy>
  <dcterms:created xsi:type="dcterms:W3CDTF">2015-02-17T16:40:52Z</dcterms:created>
  <dcterms:modified xsi:type="dcterms:W3CDTF">2015-02-18T06:37:36Z</dcterms:modified>
</cp:coreProperties>
</file>